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ЗАКУПКИ'!$A$2:$D$78</definedName>
    <definedName name="_xlnm._FilterDatabase" localSheetId="0" hidden="1">'ТЕХНИЧЕСКАЯ ХАРАКТЕРИСТИКА'!$A$1:$E$76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ЗАКУПКИ'!$A$1:$D$78</definedName>
    <definedName name="_xlnm.Print_Area" localSheetId="0">'ТЕХНИЧЕСКАЯ ХАРАКТЕРИСТИКА'!$A$1:$E$76</definedName>
  </definedNames>
  <calcPr calcId="125725"/>
</workbook>
</file>

<file path=xl/calcChain.xml><?xml version="1.0" encoding="utf-8"?>
<calcChain xmlns="http://schemas.openxmlformats.org/spreadsheetml/2006/main">
  <c r="I78" i="7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C4"/>
  <c r="B4"/>
</calcChain>
</file>

<file path=xl/sharedStrings.xml><?xml version="1.0" encoding="utf-8"?>
<sst xmlns="http://schemas.openxmlformats.org/spreadsheetml/2006/main" count="246" uniqueCount="160">
  <si>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</si>
  <si>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</si>
  <si>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</si>
  <si>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</si>
  <si>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</si>
  <si>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</si>
  <si>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</si>
  <si>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</si>
  <si>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Лавровый лист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</si>
  <si>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</si>
  <si>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</si>
  <si>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</si>
  <si>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</si>
  <si>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</si>
  <si>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</si>
  <si>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</si>
  <si>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</si>
  <si>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</si>
  <si>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</si>
  <si>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</si>
  <si>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</si>
  <si>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</si>
  <si>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</si>
  <si>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</si>
  <si>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</si>
  <si>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</si>
  <si>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</si>
  <si>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</si>
  <si>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Пряники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</si>
  <si>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</si>
  <si>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</si>
  <si>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</si>
  <si>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</si>
  <si>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</si>
  <si>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Сода </t>
  </si>
  <si>
    <t>Вафли</t>
  </si>
  <si>
    <t xml:space="preserve">Ванилин 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</si>
  <si>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</si>
  <si>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</si>
  <si>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</si>
  <si>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</si>
  <si>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</si>
  <si>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</si>
  <si>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</si>
  <si>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</si>
  <si>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Мясо птичье /куриная грудка</t>
  </si>
  <si>
    <t>Яйцо куриное</t>
  </si>
  <si>
    <t>Сыр /Лори/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</si>
  <si>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</si>
  <si>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</si>
  <si>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</si>
  <si>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</si>
  <si>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</si>
  <si>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</si>
  <si>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</si>
  <si>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</si>
  <si>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</si>
  <si>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</si>
  <si>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</si>
  <si>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</si>
  <si>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</si>
  <si>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</si>
  <si>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</si>
  <si>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</si>
  <si>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</si>
  <si>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</si>
  <si>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</si>
  <si>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Пряность для использования в печеньях.  Расфасованный, в 5г-ых пачках, заводского производства и упаковки.  ГОСТ 6599-71.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</si>
  <si>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</si>
  <si>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</si>
  <si>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</si>
  <si>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</si>
  <si>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</si>
  <si>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</si>
  <si>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</si>
  <si>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</si>
  <si>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</si>
  <si>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</si>
  <si>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</si>
  <si>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</si>
  <si>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</si>
  <si>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</si>
  <si>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</si>
  <si>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</si>
  <si>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</si>
  <si>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</si>
  <si>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</si>
  <si>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</si>
  <si>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</si>
  <si>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</si>
  <si>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</si>
  <si>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</si>
  <si>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</si>
  <si>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</si>
  <si>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</si>
  <si>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</si>
  <si>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 xml:space="preserve">Сущеные лавровые листья, здоровые, без зараженности вредителями, форма – продолговатая, без поломок, зеленые, упаковка -  в бумажном пакете, с соответствующей маркировкой., упаковка -минимум 100 грамм, массовая доля влажности в листе -  не более 12 %, ГОСТ 17594-81.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</si>
  <si>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</si>
  <si>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</si>
  <si>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</si>
  <si>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</si>
  <si>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</si>
  <si>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</si>
  <si>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</si>
  <si>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</si>
  <si>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</si>
  <si>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</si>
  <si>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</si>
  <si>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</si>
  <si>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</si>
  <si>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</si>
  <si>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</si>
  <si>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</si>
  <si>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</si>
  <si>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</si>
  <si>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</si>
  <si>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</si>
  <si>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</si>
  <si>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</si>
  <si>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</si>
  <si>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</si>
  <si>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</si>
  <si>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</si>
  <si>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</si>
  <si>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</si>
  <si>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</si>
  <si>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</si>
  <si>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</si>
  <si>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</si>
  <si>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</si>
  <si>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</si>
  <si>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</si>
  <si>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</si>
  <si>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</si>
  <si>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</si>
  <si>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</si>
  <si>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</si>
  <si>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</si>
  <si>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Молоко/полиэтилоновая уп/</t>
  </si>
  <si>
    <t>Мясо птичье /курица/</t>
  </si>
  <si>
    <t>Листья салата</t>
  </si>
  <si>
    <t>пучок</t>
  </si>
  <si>
    <t>свежие,зеленого цвета/в пучке по 250-300 гр./без повреждений.По закону РА статьи 8 &lt;&lt;О безопасности пищевой продукции&gt;&gt;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</si>
  <si>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</si>
  <si>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</si>
  <si>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</si>
  <si>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</si>
  <si>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</si>
  <si>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цена</t>
  </si>
  <si>
    <t>1-ый кв</t>
  </si>
  <si>
    <t>2-ой кв</t>
  </si>
  <si>
    <t>3-ий кв</t>
  </si>
  <si>
    <t>4-ый кв</t>
  </si>
  <si>
    <t>общее кол-во</t>
  </si>
  <si>
    <t>сухарики перемолотые</t>
  </si>
  <si>
    <t xml:space="preserve">Свежие,перемолотые,из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</si>
  <si>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</si>
  <si>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Халва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</si>
  <si>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</si>
  <si>
    <t xml:space="preserve">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</si>
</sst>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2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0"/>
  <sheetViews>
    <sheetView tabSelected="1" topLeftCell="A76" zoomScale="70" zoomScaleNormal="70" zoomScaleSheetLayoutView="70" workbookViewId="0">
      <pane xSplit="1" topLeftCell="B1" activePane="topRight" state="frozen"/>
      <selection pane="topRight" activeCell="D76" sqref="D76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5" customWidth="1"/>
    <col min="6" max="16384" width="9.1796875" style="1"/>
  </cols>
  <sheetData>
    <row r="1" spans="1:5">
      <c r="A1" s="9" t="s">
        <v>54</v>
      </c>
      <c r="B1" s="9" t="s">
        <v>0</v>
      </c>
      <c r="C1" s="9" t="s">
        <v>1</v>
      </c>
      <c r="D1" s="9" t="s">
        <v>56</v>
      </c>
      <c r="E1" s="9" t="s">
        <v>2</v>
      </c>
    </row>
    <row r="2" spans="1:5" s="4" customFormat="1" ht="259">
      <c r="A2" s="9">
        <v>1</v>
      </c>
      <c r="B2" s="9" t="s">
        <v>3</v>
      </c>
      <c r="C2" s="16" t="s">
        <v>4</v>
      </c>
      <c r="D2" s="17">
        <v>15872400</v>
      </c>
      <c r="E2" s="13" t="s">
        <v>81</v>
      </c>
    </row>
    <row r="3" spans="1:5" s="4" customFormat="1" ht="277.5">
      <c r="A3" s="9">
        <v>2</v>
      </c>
      <c r="B3" s="9" t="s">
        <v>5</v>
      </c>
      <c r="C3" s="16" t="s">
        <v>4</v>
      </c>
      <c r="D3" s="17">
        <v>15612180</v>
      </c>
      <c r="E3" s="13" t="s">
        <v>82</v>
      </c>
    </row>
    <row r="4" spans="1:5" s="4" customFormat="1" ht="166.5">
      <c r="A4" s="9">
        <v>3</v>
      </c>
      <c r="B4" s="9" t="s">
        <v>40</v>
      </c>
      <c r="C4" s="16" t="s">
        <v>4</v>
      </c>
      <c r="D4" s="17">
        <v>3222100</v>
      </c>
      <c r="E4" s="13" t="s">
        <v>83</v>
      </c>
    </row>
    <row r="5" spans="1:5" s="4" customFormat="1" ht="129.5">
      <c r="A5" s="9">
        <v>4</v>
      </c>
      <c r="B5" s="9" t="s">
        <v>156</v>
      </c>
      <c r="C5" s="16" t="s">
        <v>50</v>
      </c>
      <c r="D5" s="17">
        <v>15811200</v>
      </c>
      <c r="E5" s="13" t="s">
        <v>84</v>
      </c>
    </row>
    <row r="6" spans="1:5" s="4" customFormat="1" ht="222">
      <c r="A6" s="9">
        <v>5</v>
      </c>
      <c r="B6" s="9" t="s">
        <v>6</v>
      </c>
      <c r="C6" s="16" t="s">
        <v>85</v>
      </c>
      <c r="D6" s="17">
        <v>15411150</v>
      </c>
      <c r="E6" s="13" t="s">
        <v>86</v>
      </c>
    </row>
    <row r="7" spans="1:5" s="4" customFormat="1" ht="203.5">
      <c r="A7" s="9">
        <v>6</v>
      </c>
      <c r="B7" s="9" t="s">
        <v>7</v>
      </c>
      <c r="C7" s="16" t="s">
        <v>4</v>
      </c>
      <c r="D7" s="17">
        <v>15614200</v>
      </c>
      <c r="E7" s="13" t="s">
        <v>87</v>
      </c>
    </row>
    <row r="8" spans="1:5" s="4" customFormat="1" ht="277.5">
      <c r="A8" s="9">
        <v>7</v>
      </c>
      <c r="B8" s="9" t="s">
        <v>89</v>
      </c>
      <c r="C8" s="16" t="s">
        <v>4</v>
      </c>
      <c r="D8" s="17">
        <v>3221100</v>
      </c>
      <c r="E8" s="13" t="s">
        <v>88</v>
      </c>
    </row>
    <row r="9" spans="1:5" s="4" customFormat="1" ht="259">
      <c r="A9" s="9">
        <v>8</v>
      </c>
      <c r="B9" s="9" t="s">
        <v>90</v>
      </c>
      <c r="C9" s="16" t="s">
        <v>4</v>
      </c>
      <c r="D9" s="17">
        <v>3221100</v>
      </c>
      <c r="E9" s="13" t="s">
        <v>91</v>
      </c>
    </row>
    <row r="10" spans="1:5" s="4" customFormat="1" ht="203.5">
      <c r="A10" s="9">
        <v>9</v>
      </c>
      <c r="B10" s="9" t="s">
        <v>92</v>
      </c>
      <c r="C10" s="16" t="s">
        <v>4</v>
      </c>
      <c r="D10" s="17">
        <v>3221110</v>
      </c>
      <c r="E10" s="13" t="s">
        <v>93</v>
      </c>
    </row>
    <row r="11" spans="1:5" s="4" customFormat="1" ht="203.5">
      <c r="A11" s="9">
        <v>10</v>
      </c>
      <c r="B11" s="9" t="s">
        <v>94</v>
      </c>
      <c r="C11" s="16" t="s">
        <v>4</v>
      </c>
      <c r="D11" s="17">
        <v>3221110</v>
      </c>
      <c r="E11" s="13" t="s">
        <v>93</v>
      </c>
    </row>
    <row r="12" spans="1:5" s="4" customFormat="1" ht="314.5">
      <c r="A12" s="9">
        <v>11</v>
      </c>
      <c r="B12" s="9" t="s">
        <v>95</v>
      </c>
      <c r="C12" s="16" t="s">
        <v>4</v>
      </c>
      <c r="D12" s="17">
        <v>3211400</v>
      </c>
      <c r="E12" s="13" t="s">
        <v>57</v>
      </c>
    </row>
    <row r="13" spans="1:5" s="4" customFormat="1" ht="222">
      <c r="A13" s="9">
        <v>12</v>
      </c>
      <c r="B13" s="9" t="s">
        <v>8</v>
      </c>
      <c r="C13" s="16" t="s">
        <v>4</v>
      </c>
      <c r="D13" s="17">
        <v>15872310</v>
      </c>
      <c r="E13" s="13" t="s">
        <v>96</v>
      </c>
    </row>
    <row r="14" spans="1:5" s="4" customFormat="1" ht="148">
      <c r="A14" s="9">
        <v>13</v>
      </c>
      <c r="B14" s="9" t="s">
        <v>9</v>
      </c>
      <c r="C14" s="16" t="s">
        <v>4</v>
      </c>
      <c r="D14" s="17">
        <v>3221122</v>
      </c>
      <c r="E14" s="13" t="s">
        <v>97</v>
      </c>
    </row>
    <row r="15" spans="1:5" s="4" customFormat="1" ht="148">
      <c r="A15" s="9">
        <v>14</v>
      </c>
      <c r="B15" s="9" t="s">
        <v>98</v>
      </c>
      <c r="C15" s="16" t="s">
        <v>4</v>
      </c>
      <c r="D15" s="17">
        <v>3222132</v>
      </c>
      <c r="E15" s="13" t="s">
        <v>99</v>
      </c>
    </row>
    <row r="16" spans="1:5" s="4" customFormat="1" ht="55.5">
      <c r="A16" s="9">
        <v>15</v>
      </c>
      <c r="B16" s="9" t="s">
        <v>100</v>
      </c>
      <c r="C16" s="16" t="s">
        <v>101</v>
      </c>
      <c r="D16" s="17">
        <v>15331178</v>
      </c>
      <c r="E16" s="13" t="s">
        <v>102</v>
      </c>
    </row>
    <row r="17" spans="1:5" s="4" customFormat="1" ht="185">
      <c r="A17" s="9">
        <v>16</v>
      </c>
      <c r="B17" s="9" t="s">
        <v>10</v>
      </c>
      <c r="C17" s="16" t="s">
        <v>101</v>
      </c>
      <c r="D17" s="17">
        <v>15863200</v>
      </c>
      <c r="E17" s="13" t="s">
        <v>103</v>
      </c>
    </row>
    <row r="18" spans="1:5" s="4" customFormat="1" ht="129.5">
      <c r="A18" s="9">
        <v>17</v>
      </c>
      <c r="B18" s="9" t="s">
        <v>104</v>
      </c>
      <c r="C18" s="16" t="s">
        <v>4</v>
      </c>
      <c r="D18" s="17">
        <v>3221115</v>
      </c>
      <c r="E18" s="13" t="s">
        <v>105</v>
      </c>
    </row>
    <row r="19" spans="1:5" s="4" customFormat="1" ht="222">
      <c r="A19" s="9">
        <v>18</v>
      </c>
      <c r="B19" s="9" t="s">
        <v>106</v>
      </c>
      <c r="C19" s="16" t="s">
        <v>4</v>
      </c>
      <c r="D19" s="17">
        <v>3221113</v>
      </c>
      <c r="E19" s="13" t="s">
        <v>107</v>
      </c>
    </row>
    <row r="20" spans="1:5" s="4" customFormat="1" ht="166.5">
      <c r="A20" s="9">
        <v>19</v>
      </c>
      <c r="B20" s="9" t="s">
        <v>108</v>
      </c>
      <c r="C20" s="16" t="s">
        <v>4</v>
      </c>
      <c r="D20" s="17">
        <v>15331139</v>
      </c>
      <c r="E20" s="13" t="s">
        <v>11</v>
      </c>
    </row>
    <row r="21" spans="1:5" s="4" customFormat="1" ht="166.5">
      <c r="A21" s="9">
        <v>20</v>
      </c>
      <c r="B21" s="9" t="s">
        <v>109</v>
      </c>
      <c r="C21" s="16" t="s">
        <v>4</v>
      </c>
      <c r="D21" s="17">
        <v>15331139</v>
      </c>
      <c r="E21" s="13" t="s">
        <v>11</v>
      </c>
    </row>
    <row r="22" spans="1:5" s="4" customFormat="1" ht="166.5">
      <c r="A22" s="9">
        <v>21</v>
      </c>
      <c r="B22" s="9" t="s">
        <v>110</v>
      </c>
      <c r="C22" s="16" t="s">
        <v>4</v>
      </c>
      <c r="D22" s="17">
        <v>15331139</v>
      </c>
      <c r="E22" s="13" t="s">
        <v>11</v>
      </c>
    </row>
    <row r="23" spans="1:5" s="4" customFormat="1" ht="55.5">
      <c r="A23" s="9">
        <v>22</v>
      </c>
      <c r="B23" s="9" t="s">
        <v>111</v>
      </c>
      <c r="C23" s="16" t="s">
        <v>101</v>
      </c>
      <c r="D23" s="17">
        <v>15898000</v>
      </c>
      <c r="E23" s="13" t="s">
        <v>112</v>
      </c>
    </row>
    <row r="24" spans="1:5" s="4" customFormat="1" ht="259">
      <c r="A24" s="9">
        <v>23</v>
      </c>
      <c r="B24" s="9" t="s">
        <v>12</v>
      </c>
      <c r="C24" s="16" t="s">
        <v>4</v>
      </c>
      <c r="D24" s="17">
        <v>3222131</v>
      </c>
      <c r="E24" s="13" t="s">
        <v>13</v>
      </c>
    </row>
    <row r="25" spans="1:5" s="4" customFormat="1" ht="240.5">
      <c r="A25" s="9">
        <v>24</v>
      </c>
      <c r="B25" s="9" t="s">
        <v>14</v>
      </c>
      <c r="C25" s="16" t="s">
        <v>4</v>
      </c>
      <c r="D25" s="17">
        <v>15841100</v>
      </c>
      <c r="E25" s="13" t="s">
        <v>113</v>
      </c>
    </row>
    <row r="26" spans="1:5" s="4" customFormat="1" ht="148">
      <c r="A26" s="9">
        <v>25</v>
      </c>
      <c r="B26" s="9" t="s">
        <v>114</v>
      </c>
      <c r="C26" s="16" t="s">
        <v>4</v>
      </c>
      <c r="D26" s="17">
        <v>15623000</v>
      </c>
      <c r="E26" s="13" t="s">
        <v>115</v>
      </c>
    </row>
    <row r="27" spans="1:5" s="4" customFormat="1" ht="185">
      <c r="A27" s="9">
        <v>26</v>
      </c>
      <c r="B27" s="9" t="s">
        <v>116</v>
      </c>
      <c r="C27" s="16" t="s">
        <v>4</v>
      </c>
      <c r="D27" s="17">
        <v>15331167</v>
      </c>
      <c r="E27" s="13" t="s">
        <v>15</v>
      </c>
    </row>
    <row r="28" spans="1:5" s="4" customFormat="1" ht="185">
      <c r="A28" s="9">
        <v>27</v>
      </c>
      <c r="B28" s="9" t="s">
        <v>117</v>
      </c>
      <c r="C28" s="16" t="s">
        <v>4</v>
      </c>
      <c r="D28" s="17">
        <v>15331167</v>
      </c>
      <c r="E28" s="13" t="s">
        <v>15</v>
      </c>
    </row>
    <row r="29" spans="1:5" s="4" customFormat="1" ht="259">
      <c r="A29" s="9">
        <v>28</v>
      </c>
      <c r="B29" s="9" t="s">
        <v>16</v>
      </c>
      <c r="C29" s="16" t="s">
        <v>4</v>
      </c>
      <c r="D29" s="17">
        <v>15842310</v>
      </c>
      <c r="E29" s="13" t="s">
        <v>118</v>
      </c>
    </row>
    <row r="30" spans="1:5" s="4" customFormat="1" ht="296">
      <c r="A30" s="9">
        <v>29</v>
      </c>
      <c r="B30" s="9" t="s">
        <v>119</v>
      </c>
      <c r="C30" s="16" t="s">
        <v>4</v>
      </c>
      <c r="D30" s="17">
        <v>15311100</v>
      </c>
      <c r="E30" s="13" t="s">
        <v>17</v>
      </c>
    </row>
    <row r="31" spans="1:5" s="4" customFormat="1" ht="296">
      <c r="A31" s="9">
        <v>30</v>
      </c>
      <c r="B31" s="9" t="s">
        <v>122</v>
      </c>
      <c r="C31" s="16" t="s">
        <v>4</v>
      </c>
      <c r="D31" s="17">
        <v>15311101</v>
      </c>
      <c r="E31" s="13" t="s">
        <v>17</v>
      </c>
    </row>
    <row r="32" spans="1:5" s="4" customFormat="1" ht="296">
      <c r="A32" s="9">
        <v>31</v>
      </c>
      <c r="B32" s="9" t="s">
        <v>120</v>
      </c>
      <c r="C32" s="16" t="s">
        <v>4</v>
      </c>
      <c r="D32" s="17">
        <v>15311102</v>
      </c>
      <c r="E32" s="13" t="s">
        <v>17</v>
      </c>
    </row>
    <row r="33" spans="1:5" s="4" customFormat="1" ht="296">
      <c r="A33" s="9">
        <v>32</v>
      </c>
      <c r="B33" s="9" t="s">
        <v>121</v>
      </c>
      <c r="C33" s="16" t="s">
        <v>4</v>
      </c>
      <c r="D33" s="17">
        <v>15311103</v>
      </c>
      <c r="E33" s="13" t="s">
        <v>17</v>
      </c>
    </row>
    <row r="34" spans="1:5" s="4" customFormat="1" ht="333">
      <c r="A34" s="9">
        <v>33</v>
      </c>
      <c r="B34" s="9" t="s">
        <v>123</v>
      </c>
      <c r="C34" s="16" t="s">
        <v>4</v>
      </c>
      <c r="D34" s="17">
        <v>3221450</v>
      </c>
      <c r="E34" s="13" t="s">
        <v>18</v>
      </c>
    </row>
    <row r="35" spans="1:5" s="4" customFormat="1" ht="333">
      <c r="A35" s="9">
        <v>34</v>
      </c>
      <c r="B35" s="9" t="s">
        <v>124</v>
      </c>
      <c r="C35" s="16" t="s">
        <v>4</v>
      </c>
      <c r="D35" s="17">
        <v>3221450</v>
      </c>
      <c r="E35" s="13" t="s">
        <v>18</v>
      </c>
    </row>
    <row r="36" spans="1:5" s="4" customFormat="1" ht="333">
      <c r="A36" s="9">
        <v>35</v>
      </c>
      <c r="B36" s="9" t="s">
        <v>125</v>
      </c>
      <c r="C36" s="16" t="s">
        <v>4</v>
      </c>
      <c r="D36" s="17">
        <v>3221450</v>
      </c>
      <c r="E36" s="13" t="s">
        <v>18</v>
      </c>
    </row>
    <row r="37" spans="1:5" s="4" customFormat="1" ht="296">
      <c r="A37" s="9">
        <v>36</v>
      </c>
      <c r="B37" s="9" t="s">
        <v>19</v>
      </c>
      <c r="C37" s="16" t="s">
        <v>4</v>
      </c>
      <c r="D37" s="17">
        <v>15616000</v>
      </c>
      <c r="E37" s="13" t="s">
        <v>58</v>
      </c>
    </row>
    <row r="38" spans="1:5" s="4" customFormat="1" ht="314.5">
      <c r="A38" s="9">
        <v>37</v>
      </c>
      <c r="B38" s="9" t="s">
        <v>20</v>
      </c>
      <c r="C38" s="16" t="s">
        <v>4</v>
      </c>
      <c r="D38" s="17">
        <v>15619000</v>
      </c>
      <c r="E38" s="13" t="s">
        <v>59</v>
      </c>
    </row>
    <row r="39" spans="1:5" s="4" customFormat="1" ht="277.5">
      <c r="A39" s="9">
        <v>38</v>
      </c>
      <c r="B39" s="9" t="s">
        <v>21</v>
      </c>
      <c r="C39" s="16" t="s">
        <v>4</v>
      </c>
      <c r="D39" s="17">
        <v>15851100</v>
      </c>
      <c r="E39" s="13" t="s">
        <v>126</v>
      </c>
    </row>
    <row r="40" spans="1:5" s="4" customFormat="1" ht="148">
      <c r="A40" s="9">
        <v>39</v>
      </c>
      <c r="B40" s="9" t="s">
        <v>127</v>
      </c>
      <c r="C40" s="16" t="s">
        <v>4</v>
      </c>
      <c r="D40" s="17">
        <v>3222121</v>
      </c>
      <c r="E40" s="13" t="s">
        <v>129</v>
      </c>
    </row>
    <row r="41" spans="1:5" s="4" customFormat="1" ht="129.5">
      <c r="A41" s="9">
        <v>40</v>
      </c>
      <c r="B41" s="9" t="s">
        <v>128</v>
      </c>
      <c r="C41" s="16" t="s">
        <v>4</v>
      </c>
      <c r="D41" s="17">
        <v>3222119</v>
      </c>
      <c r="E41" s="13" t="s">
        <v>130</v>
      </c>
    </row>
    <row r="42" spans="1:5" s="4" customFormat="1" ht="314.5">
      <c r="A42" s="9">
        <v>41</v>
      </c>
      <c r="B42" s="9" t="s">
        <v>22</v>
      </c>
      <c r="C42" s="16" t="s">
        <v>4</v>
      </c>
      <c r="D42" s="17">
        <v>15831000</v>
      </c>
      <c r="E42" s="13" t="s">
        <v>79</v>
      </c>
    </row>
    <row r="43" spans="1:5" s="4" customFormat="1" ht="259">
      <c r="A43" s="9">
        <v>42</v>
      </c>
      <c r="B43" s="9" t="s">
        <v>23</v>
      </c>
      <c r="C43" s="16" t="s">
        <v>4</v>
      </c>
      <c r="D43" s="17">
        <v>15842110</v>
      </c>
      <c r="E43" s="13" t="s">
        <v>60</v>
      </c>
    </row>
    <row r="44" spans="1:5" s="4" customFormat="1" ht="240.5">
      <c r="A44" s="9">
        <v>43</v>
      </c>
      <c r="B44" s="9" t="s">
        <v>24</v>
      </c>
      <c r="C44" s="16" t="s">
        <v>4</v>
      </c>
      <c r="D44" s="17">
        <v>15331180</v>
      </c>
      <c r="E44" s="13" t="s">
        <v>61</v>
      </c>
    </row>
    <row r="45" spans="1:5" s="4" customFormat="1" ht="259">
      <c r="A45" s="9">
        <v>44</v>
      </c>
      <c r="B45" s="9" t="s">
        <v>25</v>
      </c>
      <c r="C45" s="16" t="s">
        <v>4</v>
      </c>
      <c r="D45" s="17">
        <v>3221117</v>
      </c>
      <c r="E45" s="13" t="s">
        <v>62</v>
      </c>
    </row>
    <row r="46" spans="1:5" s="4" customFormat="1" ht="259">
      <c r="A46" s="9">
        <v>45</v>
      </c>
      <c r="B46" s="9" t="s">
        <v>26</v>
      </c>
      <c r="C46" s="16" t="s">
        <v>4</v>
      </c>
      <c r="D46" s="17">
        <v>15331153</v>
      </c>
      <c r="E46" s="13" t="s">
        <v>63</v>
      </c>
    </row>
    <row r="47" spans="1:5" s="4" customFormat="1" ht="240.5">
      <c r="A47" s="9">
        <v>46</v>
      </c>
      <c r="B47" s="9" t="s">
        <v>27</v>
      </c>
      <c r="C47" s="16" t="s">
        <v>4</v>
      </c>
      <c r="D47" s="17">
        <v>15332412</v>
      </c>
      <c r="E47" s="13" t="s">
        <v>64</v>
      </c>
    </row>
    <row r="48" spans="1:5" s="4" customFormat="1" ht="409.5" customHeight="1">
      <c r="A48" s="9">
        <v>47</v>
      </c>
      <c r="B48" s="9" t="s">
        <v>28</v>
      </c>
      <c r="C48" s="16" t="s">
        <v>4</v>
      </c>
      <c r="D48" s="17">
        <v>15821500</v>
      </c>
      <c r="E48" s="13" t="s">
        <v>131</v>
      </c>
    </row>
    <row r="49" spans="1:5" s="4" customFormat="1" ht="166.5">
      <c r="A49" s="9">
        <v>48</v>
      </c>
      <c r="B49" s="9" t="s">
        <v>29</v>
      </c>
      <c r="C49" s="16" t="s">
        <v>4</v>
      </c>
      <c r="D49" s="17">
        <v>15331165</v>
      </c>
      <c r="E49" s="13" t="s">
        <v>30</v>
      </c>
    </row>
    <row r="50" spans="1:5" s="4" customFormat="1" ht="185">
      <c r="A50" s="9">
        <v>49</v>
      </c>
      <c r="B50" s="9" t="s">
        <v>31</v>
      </c>
      <c r="C50" s="16" t="s">
        <v>4</v>
      </c>
      <c r="D50" s="17">
        <v>3221111</v>
      </c>
      <c r="E50" s="13" t="s">
        <v>32</v>
      </c>
    </row>
    <row r="51" spans="1:5" s="4" customFormat="1" ht="326.25" customHeight="1">
      <c r="A51" s="9">
        <v>50</v>
      </c>
      <c r="B51" s="9" t="s">
        <v>33</v>
      </c>
      <c r="C51" s="16" t="s">
        <v>4</v>
      </c>
      <c r="D51" s="17">
        <v>15623200</v>
      </c>
      <c r="E51" s="13" t="s">
        <v>65</v>
      </c>
    </row>
    <row r="52" spans="1:5" s="4" customFormat="1" ht="222">
      <c r="A52" s="9">
        <v>51</v>
      </c>
      <c r="B52" s="9" t="s">
        <v>34</v>
      </c>
      <c r="C52" s="16" t="s">
        <v>4</v>
      </c>
      <c r="D52" s="17">
        <v>15872600</v>
      </c>
      <c r="E52" s="13" t="s">
        <v>66</v>
      </c>
    </row>
    <row r="53" spans="1:5" s="4" customFormat="1" ht="240.5">
      <c r="A53" s="9">
        <v>52</v>
      </c>
      <c r="B53" s="9" t="s">
        <v>36</v>
      </c>
      <c r="C53" s="16" t="s">
        <v>4</v>
      </c>
      <c r="D53" s="17">
        <v>15871257</v>
      </c>
      <c r="E53" s="13" t="s">
        <v>67</v>
      </c>
    </row>
    <row r="54" spans="1:5" s="4" customFormat="1" ht="406.5" customHeight="1">
      <c r="A54" s="9">
        <v>53</v>
      </c>
      <c r="B54" s="9" t="s">
        <v>35</v>
      </c>
      <c r="C54" s="16" t="s">
        <v>4</v>
      </c>
      <c r="D54" s="17">
        <v>15821500</v>
      </c>
      <c r="E54" s="13" t="s">
        <v>68</v>
      </c>
    </row>
    <row r="55" spans="1:5" s="4" customFormat="1" ht="166.5">
      <c r="A55" s="9">
        <v>54</v>
      </c>
      <c r="B55" s="9" t="s">
        <v>132</v>
      </c>
      <c r="C55" s="16" t="s">
        <v>4</v>
      </c>
      <c r="D55" s="17">
        <v>3221124</v>
      </c>
      <c r="E55" s="13" t="s">
        <v>37</v>
      </c>
    </row>
    <row r="56" spans="1:5" s="4" customFormat="1" ht="166.5">
      <c r="A56" s="9">
        <v>55</v>
      </c>
      <c r="B56" s="9" t="s">
        <v>133</v>
      </c>
      <c r="C56" s="16" t="s">
        <v>4</v>
      </c>
      <c r="D56" s="17">
        <v>3221124</v>
      </c>
      <c r="E56" s="13" t="s">
        <v>37</v>
      </c>
    </row>
    <row r="57" spans="1:5" s="4" customFormat="1" ht="166.5">
      <c r="A57" s="9">
        <v>56</v>
      </c>
      <c r="B57" s="9" t="s">
        <v>134</v>
      </c>
      <c r="C57" s="16" t="s">
        <v>4</v>
      </c>
      <c r="D57" s="17">
        <v>3221124</v>
      </c>
      <c r="E57" s="13" t="s">
        <v>37</v>
      </c>
    </row>
    <row r="58" spans="1:5" s="4" customFormat="1" ht="166.5">
      <c r="A58" s="9">
        <v>57</v>
      </c>
      <c r="B58" s="9" t="s">
        <v>135</v>
      </c>
      <c r="C58" s="16" t="s">
        <v>4</v>
      </c>
      <c r="D58" s="17">
        <v>3221124</v>
      </c>
      <c r="E58" s="13" t="s">
        <v>37</v>
      </c>
    </row>
    <row r="59" spans="1:5" s="4" customFormat="1" ht="259">
      <c r="A59" s="9">
        <v>58</v>
      </c>
      <c r="B59" s="9" t="s">
        <v>136</v>
      </c>
      <c r="C59" s="16" t="s">
        <v>4</v>
      </c>
      <c r="D59" s="17">
        <v>15851100</v>
      </c>
      <c r="E59" s="13" t="s">
        <v>137</v>
      </c>
    </row>
    <row r="60" spans="1:5" s="4" customFormat="1" ht="240.5">
      <c r="A60" s="9">
        <v>59</v>
      </c>
      <c r="B60" s="9" t="s">
        <v>38</v>
      </c>
      <c r="C60" s="16" t="s">
        <v>4</v>
      </c>
      <c r="D60" s="17">
        <v>15333100</v>
      </c>
      <c r="E60" s="13" t="s">
        <v>69</v>
      </c>
    </row>
    <row r="61" spans="1:5" s="12" customFormat="1" ht="393" customHeight="1">
      <c r="A61" s="9">
        <v>60</v>
      </c>
      <c r="B61" s="9" t="s">
        <v>39</v>
      </c>
      <c r="C61" s="16" t="s">
        <v>4</v>
      </c>
      <c r="D61" s="17">
        <v>15617000</v>
      </c>
      <c r="E61" s="14" t="s">
        <v>70</v>
      </c>
    </row>
    <row r="62" spans="1:5" s="4" customFormat="1" ht="394.5" customHeight="1">
      <c r="A62" s="9">
        <v>61</v>
      </c>
      <c r="B62" s="9" t="s">
        <v>41</v>
      </c>
      <c r="C62" s="16" t="s">
        <v>4</v>
      </c>
      <c r="D62" s="17">
        <v>15821500</v>
      </c>
      <c r="E62" s="13" t="s">
        <v>71</v>
      </c>
    </row>
    <row r="63" spans="1:5" s="4" customFormat="1" ht="222">
      <c r="A63" s="9">
        <v>62</v>
      </c>
      <c r="B63" s="9" t="s">
        <v>42</v>
      </c>
      <c r="C63" s="16" t="s">
        <v>101</v>
      </c>
      <c r="D63" s="17">
        <v>15512000</v>
      </c>
      <c r="E63" s="13" t="s">
        <v>72</v>
      </c>
    </row>
    <row r="64" spans="1:5" s="4" customFormat="1" ht="404.25" customHeight="1">
      <c r="A64" s="9">
        <v>63</v>
      </c>
      <c r="B64" s="9" t="s">
        <v>43</v>
      </c>
      <c r="C64" s="16" t="s">
        <v>4</v>
      </c>
      <c r="D64" s="18">
        <v>15531100</v>
      </c>
      <c r="E64" s="13" t="s">
        <v>73</v>
      </c>
    </row>
    <row r="65" spans="1:5" s="4" customFormat="1" ht="240.5">
      <c r="A65" s="9">
        <v>64</v>
      </c>
      <c r="B65" s="9" t="s">
        <v>44</v>
      </c>
      <c r="C65" s="16" t="s">
        <v>101</v>
      </c>
      <c r="D65" s="18">
        <v>15542100</v>
      </c>
      <c r="E65" s="13" t="s">
        <v>74</v>
      </c>
    </row>
    <row r="66" spans="1:5" s="4" customFormat="1" ht="240.5">
      <c r="A66" s="9">
        <v>65</v>
      </c>
      <c r="B66" s="9" t="s">
        <v>138</v>
      </c>
      <c r="C66" s="16" t="s">
        <v>85</v>
      </c>
      <c r="D66" s="18">
        <v>15511100</v>
      </c>
      <c r="E66" s="13" t="s">
        <v>75</v>
      </c>
    </row>
    <row r="67" spans="1:5" s="4" customFormat="1" ht="333">
      <c r="A67" s="9">
        <v>66</v>
      </c>
      <c r="B67" s="9" t="s">
        <v>45</v>
      </c>
      <c r="C67" s="16" t="s">
        <v>4</v>
      </c>
      <c r="D67" s="18">
        <v>15112150</v>
      </c>
      <c r="E67" s="13" t="s">
        <v>77</v>
      </c>
    </row>
    <row r="68" spans="1:5" s="4" customFormat="1" ht="351.5">
      <c r="A68" s="9">
        <v>67</v>
      </c>
      <c r="B68" s="9" t="s">
        <v>139</v>
      </c>
      <c r="C68" s="16" t="s">
        <v>4</v>
      </c>
      <c r="D68" s="18">
        <v>15112150</v>
      </c>
      <c r="E68" s="13" t="s">
        <v>76</v>
      </c>
    </row>
    <row r="69" spans="1:5" s="4" customFormat="1" ht="37">
      <c r="A69" s="9">
        <v>68</v>
      </c>
      <c r="B69" s="9" t="s">
        <v>140</v>
      </c>
      <c r="C69" s="16" t="s">
        <v>141</v>
      </c>
      <c r="D69" s="17">
        <v>3221127</v>
      </c>
      <c r="E69" s="13" t="s">
        <v>142</v>
      </c>
    </row>
    <row r="70" spans="1:5" s="4" customFormat="1" ht="259">
      <c r="A70" s="9">
        <v>69</v>
      </c>
      <c r="B70" s="9" t="s">
        <v>46</v>
      </c>
      <c r="C70" s="16" t="s">
        <v>50</v>
      </c>
      <c r="D70" s="18">
        <v>3142510</v>
      </c>
      <c r="E70" s="13" t="s">
        <v>78</v>
      </c>
    </row>
    <row r="71" spans="1:5" s="4" customFormat="1" ht="296">
      <c r="A71" s="9">
        <v>70</v>
      </c>
      <c r="B71" s="9" t="s">
        <v>157</v>
      </c>
      <c r="C71" s="16" t="s">
        <v>4</v>
      </c>
      <c r="D71" s="17">
        <v>15831710</v>
      </c>
      <c r="E71" s="13" t="s">
        <v>143</v>
      </c>
    </row>
    <row r="72" spans="1:5" s="4" customFormat="1" ht="277.5">
      <c r="A72" s="9">
        <v>71</v>
      </c>
      <c r="B72" s="9" t="s">
        <v>144</v>
      </c>
      <c r="C72" s="16" t="s">
        <v>4</v>
      </c>
      <c r="D72" s="17">
        <v>15412100</v>
      </c>
      <c r="E72" s="13" t="s">
        <v>145</v>
      </c>
    </row>
    <row r="73" spans="1:5" s="4" customFormat="1" ht="203.5">
      <c r="A73" s="9">
        <v>72</v>
      </c>
      <c r="B73" s="9" t="s">
        <v>146</v>
      </c>
      <c r="C73" s="16" t="s">
        <v>4</v>
      </c>
      <c r="D73" s="17">
        <v>3311112</v>
      </c>
      <c r="E73" s="13" t="s">
        <v>147</v>
      </c>
    </row>
    <row r="74" spans="1:5" s="4" customFormat="1" ht="92.5">
      <c r="A74" s="9">
        <v>73</v>
      </c>
      <c r="B74" s="9" t="s">
        <v>154</v>
      </c>
      <c r="C74" s="16" t="s">
        <v>4</v>
      </c>
      <c r="D74" s="17">
        <v>15800000</v>
      </c>
      <c r="E74" s="13" t="s">
        <v>155</v>
      </c>
    </row>
    <row r="75" spans="1:5" s="4" customFormat="1" ht="277.5">
      <c r="A75" s="9">
        <v>74</v>
      </c>
      <c r="B75" s="9" t="s">
        <v>47</v>
      </c>
      <c r="C75" s="16" t="s">
        <v>4</v>
      </c>
      <c r="D75" s="18">
        <v>15541100</v>
      </c>
      <c r="E75" s="13" t="s">
        <v>80</v>
      </c>
    </row>
    <row r="76" spans="1:5" s="4" customFormat="1" ht="389.25" customHeight="1">
      <c r="A76" s="9">
        <v>75</v>
      </c>
      <c r="B76" s="9" t="s">
        <v>48</v>
      </c>
      <c r="C76" s="16" t="s">
        <v>4</v>
      </c>
      <c r="D76" s="18">
        <v>15111120</v>
      </c>
      <c r="E76" s="14" t="s">
        <v>49</v>
      </c>
    </row>
    <row r="77" spans="1:5" ht="57.75" customHeight="1">
      <c r="A77" s="22" t="s">
        <v>158</v>
      </c>
      <c r="B77" s="23"/>
      <c r="C77" s="23"/>
      <c r="D77" s="23"/>
      <c r="E77" s="24"/>
    </row>
    <row r="78" spans="1:5" ht="57.75" customHeight="1">
      <c r="A78" s="22" t="s">
        <v>51</v>
      </c>
      <c r="B78" s="23"/>
      <c r="C78" s="23"/>
      <c r="D78" s="23"/>
      <c r="E78" s="24"/>
    </row>
    <row r="79" spans="1:5" ht="57.75" customHeight="1">
      <c r="A79" s="22" t="s">
        <v>52</v>
      </c>
      <c r="B79" s="23"/>
      <c r="C79" s="23"/>
      <c r="D79" s="23"/>
      <c r="E79" s="24"/>
    </row>
    <row r="80" spans="1:5" ht="70.5" customHeight="1">
      <c r="A80" s="22" t="s">
        <v>53</v>
      </c>
      <c r="B80" s="23"/>
      <c r="C80" s="23"/>
      <c r="D80" s="23"/>
      <c r="E80" s="24"/>
    </row>
  </sheetData>
  <mergeCells count="4">
    <mergeCell ref="A77:E77"/>
    <mergeCell ref="A78:E78"/>
    <mergeCell ref="A79:E79"/>
    <mergeCell ref="A80:E80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8"/>
  <sheetViews>
    <sheetView zoomScaleSheetLayoutView="85" workbookViewId="0">
      <pane ySplit="3" topLeftCell="A69" activePane="bottomLeft" state="frozen"/>
      <selection activeCell="B1" sqref="B1"/>
      <selection pane="bottomLeft" activeCell="A4" sqref="A4:A78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1" spans="1:9" ht="23.25" customHeight="1">
      <c r="A1" s="25" t="s">
        <v>55</v>
      </c>
      <c r="B1" s="26"/>
      <c r="C1" s="26"/>
      <c r="D1" s="27"/>
      <c r="E1" s="5"/>
      <c r="F1" s="5"/>
      <c r="G1" s="5"/>
      <c r="H1" s="5"/>
      <c r="I1" s="5"/>
    </row>
    <row r="2" spans="1:9" s="7" customFormat="1" ht="57.75" customHeight="1">
      <c r="A2" s="30" t="s">
        <v>54</v>
      </c>
      <c r="B2" s="30" t="s">
        <v>0</v>
      </c>
      <c r="C2" s="30" t="s">
        <v>1</v>
      </c>
      <c r="D2" s="28"/>
      <c r="E2" s="29"/>
      <c r="F2" s="29"/>
      <c r="G2" s="29"/>
      <c r="H2" s="29"/>
      <c r="I2" s="29"/>
    </row>
    <row r="3" spans="1:9" s="7" customFormat="1" ht="57.75" customHeight="1">
      <c r="A3" s="31"/>
      <c r="B3" s="31"/>
      <c r="C3" s="31"/>
      <c r="D3" s="10" t="s">
        <v>148</v>
      </c>
      <c r="E3" s="10" t="s">
        <v>149</v>
      </c>
      <c r="F3" s="10" t="s">
        <v>150</v>
      </c>
      <c r="G3" s="10" t="s">
        <v>151</v>
      </c>
      <c r="H3" s="10" t="s">
        <v>152</v>
      </c>
      <c r="I3" s="10" t="s">
        <v>153</v>
      </c>
    </row>
    <row r="4" spans="1:9" s="11" customFormat="1" ht="18.5">
      <c r="A4" s="9">
        <v>1</v>
      </c>
      <c r="B4" s="9" t="str">
        <f>'ТЕХНИЧЕСКАЯ ХАРАКТЕРИСТИКА'!B2</f>
        <v>Соль</v>
      </c>
      <c r="C4" s="16" t="str">
        <f>'ТЕХНИЧЕСКАЯ ХАРАКТЕРИСТИКА'!C2</f>
        <v>кг</v>
      </c>
      <c r="D4" s="3"/>
      <c r="E4" s="19">
        <v>10</v>
      </c>
      <c r="F4" s="19">
        <v>10</v>
      </c>
      <c r="G4" s="19">
        <v>10</v>
      </c>
      <c r="H4" s="20">
        <v>10</v>
      </c>
      <c r="I4" s="21">
        <f>H4+G4+F4+E4</f>
        <v>40</v>
      </c>
    </row>
    <row r="5" spans="1:9" s="11" customFormat="1" ht="18.5">
      <c r="A5" s="9">
        <v>2</v>
      </c>
      <c r="B5" s="9" t="str">
        <f>'ТЕХНИЧЕСКАЯ ХАРАКТЕРИСТИКА'!B3</f>
        <v xml:space="preserve">Мука </v>
      </c>
      <c r="C5" s="16" t="str">
        <f>'ТЕХНИЧЕСКАЯ ХАРАКТЕРИСТИКА'!C3</f>
        <v>кг</v>
      </c>
      <c r="D5" s="3"/>
      <c r="E5" s="19">
        <v>45</v>
      </c>
      <c r="F5" s="19">
        <v>30</v>
      </c>
      <c r="G5" s="19">
        <v>30</v>
      </c>
      <c r="H5" s="20">
        <v>45</v>
      </c>
      <c r="I5" s="21">
        <f t="shared" ref="I5:I68" si="0">H5+G5+F5+E5</f>
        <v>150</v>
      </c>
    </row>
    <row r="6" spans="1:9" s="2" customFormat="1" ht="18.5">
      <c r="A6" s="9">
        <v>3</v>
      </c>
      <c r="B6" s="9" t="str">
        <f>'ТЕХНИЧЕСКАЯ ХАРАКТЕРИСТИКА'!B4</f>
        <v>Бананы</v>
      </c>
      <c r="C6" s="16" t="str">
        <f>'ТЕХНИЧЕСКАЯ ХАРАКТЕРИСТИКА'!C4</f>
        <v>кг</v>
      </c>
      <c r="D6" s="3"/>
      <c r="E6" s="19">
        <v>10</v>
      </c>
      <c r="F6" s="19">
        <v>10</v>
      </c>
      <c r="G6" s="19">
        <v>10</v>
      </c>
      <c r="H6" s="20">
        <v>10</v>
      </c>
      <c r="I6" s="21">
        <f t="shared" si="0"/>
        <v>40</v>
      </c>
    </row>
    <row r="7" spans="1:9" s="2" customFormat="1" ht="18.5">
      <c r="A7" s="9">
        <v>4</v>
      </c>
      <c r="B7" s="9" t="str">
        <f>'ТЕХНИЧЕСКАЯ ХАРАКТЕРИСТИКА'!B5</f>
        <v>Булочки</v>
      </c>
      <c r="C7" s="16" t="str">
        <f>'ТЕХНИЧЕСКАЯ ХАРАКТЕРИСТИКА'!C5</f>
        <v>штук</v>
      </c>
      <c r="D7" s="3"/>
      <c r="E7" s="19">
        <v>312</v>
      </c>
      <c r="F7" s="19">
        <v>313</v>
      </c>
      <c r="G7" s="19">
        <v>313</v>
      </c>
      <c r="H7" s="20">
        <v>312</v>
      </c>
      <c r="I7" s="21">
        <f t="shared" si="0"/>
        <v>1250</v>
      </c>
    </row>
    <row r="8" spans="1:9" s="2" customFormat="1" ht="18.5">
      <c r="A8" s="9">
        <v>5</v>
      </c>
      <c r="B8" s="9" t="str">
        <f>'ТЕХНИЧЕСКАЯ ХАРАКТЕРИСТИКА'!B6</f>
        <v xml:space="preserve">Растительное масло </v>
      </c>
      <c r="C8" s="16" t="str">
        <f>'ТЕХНИЧЕСКАЯ ХАРАКТЕРИСТИКА'!C6</f>
        <v>литр</v>
      </c>
      <c r="D8" s="3"/>
      <c r="E8" s="19">
        <v>25</v>
      </c>
      <c r="F8" s="19">
        <v>25</v>
      </c>
      <c r="G8" s="19">
        <v>25</v>
      </c>
      <c r="H8" s="20">
        <v>25</v>
      </c>
      <c r="I8" s="21">
        <f t="shared" si="0"/>
        <v>100</v>
      </c>
    </row>
    <row r="9" spans="1:9" s="2" customFormat="1" ht="18.5">
      <c r="A9" s="9">
        <v>6</v>
      </c>
      <c r="B9" s="9" t="str">
        <f>'ТЕХНИЧЕСКАЯ ХАРАКТЕРИСТИКА'!B7</f>
        <v>Рис</v>
      </c>
      <c r="C9" s="16" t="str">
        <f>'ТЕХНИЧЕСКАЯ ХАРАКТЕРИСТИКА'!C7</f>
        <v>кг</v>
      </c>
      <c r="D9" s="3"/>
      <c r="E9" s="19">
        <v>21</v>
      </c>
      <c r="F9" s="19">
        <v>23</v>
      </c>
      <c r="G9" s="19">
        <v>23</v>
      </c>
      <c r="H9" s="20">
        <v>23</v>
      </c>
      <c r="I9" s="21">
        <f t="shared" si="0"/>
        <v>90</v>
      </c>
    </row>
    <row r="10" spans="1:9" s="2" customFormat="1" ht="37">
      <c r="A10" s="9">
        <v>7</v>
      </c>
      <c r="B10" s="9" t="str">
        <f>'ТЕХНИЧЕСКАЯ ХАРАКТЕРИСТИКА'!B8</f>
        <v>Свекла от 1-ого июня до 1ого января</v>
      </c>
      <c r="C10" s="16" t="str">
        <f>'ТЕХНИЧЕСКАЯ ХАРАКТЕРИСТИКА'!C8</f>
        <v>кг</v>
      </c>
      <c r="D10" s="3"/>
      <c r="E10" s="19"/>
      <c r="F10" s="19">
        <v>10</v>
      </c>
      <c r="G10" s="19">
        <v>10</v>
      </c>
      <c r="H10" s="20"/>
      <c r="I10" s="21">
        <f t="shared" si="0"/>
        <v>20</v>
      </c>
    </row>
    <row r="11" spans="1:9" s="2" customFormat="1" ht="37">
      <c r="A11" s="9">
        <v>8</v>
      </c>
      <c r="B11" s="9" t="str">
        <f>'ТЕХНИЧЕСКАЯ ХАРАКТЕРИСТИКА'!B9</f>
        <v>Свекла от 1-ого января до 1-ого июня</v>
      </c>
      <c r="C11" s="16" t="str">
        <f>'ТЕХНИЧЕСКАЯ ХАРАКТЕРИСТИКА'!C9</f>
        <v>кг</v>
      </c>
      <c r="D11" s="3"/>
      <c r="E11" s="19">
        <v>50</v>
      </c>
      <c r="F11" s="19"/>
      <c r="G11" s="19"/>
      <c r="H11" s="20">
        <v>50</v>
      </c>
      <c r="I11" s="21">
        <f t="shared" si="0"/>
        <v>100</v>
      </c>
    </row>
    <row r="12" spans="1:9" s="2" customFormat="1" ht="18.5">
      <c r="A12" s="9">
        <v>9</v>
      </c>
      <c r="B12" s="9" t="str">
        <f>'ТЕХНИЧЕСКАЯ ХАРАКТЕРИСТИКА'!B10</f>
        <v>Морковь/1-ый и 4-ый кв/</v>
      </c>
      <c r="C12" s="16" t="str">
        <f>'ТЕХНИЧЕСКАЯ ХАРАКТЕРИСТИКА'!C10</f>
        <v>кг</v>
      </c>
      <c r="D12" s="3"/>
      <c r="E12" s="19">
        <v>50</v>
      </c>
      <c r="F12" s="19"/>
      <c r="G12" s="19"/>
      <c r="H12" s="20">
        <v>50</v>
      </c>
      <c r="I12" s="21">
        <f t="shared" si="0"/>
        <v>100</v>
      </c>
    </row>
    <row r="13" spans="1:9" s="2" customFormat="1" ht="18.5">
      <c r="A13" s="9">
        <v>10</v>
      </c>
      <c r="B13" s="9" t="str">
        <f>'ТЕХНИЧЕСКАЯ ХАРАКТЕРИСТИКА'!B11</f>
        <v>Морковь/2-ой и 3-ий кв/</v>
      </c>
      <c r="C13" s="16" t="str">
        <f>'ТЕХНИЧЕСКАЯ ХАРАКТЕРИСТИКА'!C11</f>
        <v>кг</v>
      </c>
      <c r="D13" s="3"/>
      <c r="E13" s="19"/>
      <c r="F13" s="19">
        <v>15</v>
      </c>
      <c r="G13" s="19">
        <v>15</v>
      </c>
      <c r="H13" s="20"/>
      <c r="I13" s="21">
        <f t="shared" si="0"/>
        <v>30</v>
      </c>
    </row>
    <row r="14" spans="1:9" s="2" customFormat="1" ht="18.5">
      <c r="A14" s="9">
        <v>11</v>
      </c>
      <c r="B14" s="9" t="str">
        <f>'ТЕХНИЧЕСКАЯ ХАРАКТЕРИСТИКА'!B12</f>
        <v>Перловая крупа</v>
      </c>
      <c r="C14" s="16" t="str">
        <f>'ТЕХНИЧЕСКАЯ ХАРАКТЕРИСТИКА'!C12</f>
        <v>кг</v>
      </c>
      <c r="D14" s="3"/>
      <c r="E14" s="19">
        <v>10</v>
      </c>
      <c r="F14" s="19"/>
      <c r="G14" s="19"/>
      <c r="H14" s="20">
        <v>10</v>
      </c>
      <c r="I14" s="21">
        <f t="shared" si="0"/>
        <v>20</v>
      </c>
    </row>
    <row r="15" spans="1:9" s="2" customFormat="1" ht="18.5">
      <c r="A15" s="9">
        <v>12</v>
      </c>
      <c r="B15" s="9" t="str">
        <f>'ТЕХНИЧЕСКАЯ ХАРАКТЕРИСТИКА'!B13</f>
        <v>Лавровый лист</v>
      </c>
      <c r="C15" s="16" t="str">
        <f>'ТЕХНИЧЕСКАЯ ХАРАКТЕРИСТИКА'!C13</f>
        <v>кг</v>
      </c>
      <c r="D15" s="3"/>
      <c r="E15" s="19">
        <v>0.5</v>
      </c>
      <c r="F15" s="19"/>
      <c r="G15" s="19"/>
      <c r="H15" s="20">
        <v>0.5</v>
      </c>
      <c r="I15" s="21">
        <f t="shared" si="0"/>
        <v>1</v>
      </c>
    </row>
    <row r="16" spans="1:9" s="2" customFormat="1" ht="18.5">
      <c r="A16" s="9">
        <v>13</v>
      </c>
      <c r="B16" s="9" t="str">
        <f>'ТЕХНИЧЕСКАЯ ХАРАКТЕРИСТИКА'!B14</f>
        <v>Кабачок</v>
      </c>
      <c r="C16" s="16" t="str">
        <f>'ТЕХНИЧЕСКАЯ ХАРАКТЕРИСТИКА'!C14</f>
        <v>кг</v>
      </c>
      <c r="D16" s="3"/>
      <c r="E16" s="19"/>
      <c r="F16" s="19"/>
      <c r="G16" s="19">
        <v>15</v>
      </c>
      <c r="H16" s="20">
        <v>15</v>
      </c>
      <c r="I16" s="21">
        <f t="shared" si="0"/>
        <v>30</v>
      </c>
    </row>
    <row r="17" spans="1:9" s="2" customFormat="1" ht="18.5">
      <c r="A17" s="9">
        <v>14</v>
      </c>
      <c r="B17" s="9" t="str">
        <f>'ТЕХНИЧЕСКАЯ ХАРАКТЕРИСТИКА'!B15</f>
        <v>персик</v>
      </c>
      <c r="C17" s="16" t="str">
        <f>'ТЕХНИЧЕСКАЯ ХАРАКТЕРИСТИКА'!C15</f>
        <v>кг</v>
      </c>
      <c r="D17" s="3"/>
      <c r="E17" s="19"/>
      <c r="F17" s="19"/>
      <c r="G17" s="19">
        <v>20</v>
      </c>
      <c r="H17" s="20"/>
      <c r="I17" s="21">
        <f t="shared" si="0"/>
        <v>20</v>
      </c>
    </row>
    <row r="18" spans="1:9" s="2" customFormat="1" ht="18.5">
      <c r="A18" s="9">
        <v>15</v>
      </c>
      <c r="B18" s="9" t="str">
        <f>'ТЕХНИЧЕСКАЯ ХАРАКТЕРИСТИКА'!B16</f>
        <v>кукуруза консервированная</v>
      </c>
      <c r="C18" s="16" t="str">
        <f>'ТЕХНИЧЕСКАЯ ХАРАКТЕРИСТИКА'!C16</f>
        <v>уп</v>
      </c>
      <c r="D18" s="3"/>
      <c r="E18" s="19">
        <v>9</v>
      </c>
      <c r="F18" s="19">
        <v>9</v>
      </c>
      <c r="G18" s="19">
        <v>9</v>
      </c>
      <c r="H18" s="20">
        <v>9</v>
      </c>
      <c r="I18" s="21">
        <f t="shared" si="0"/>
        <v>36</v>
      </c>
    </row>
    <row r="19" spans="1:9" s="2" customFormat="1" ht="18.5">
      <c r="A19" s="9">
        <v>16</v>
      </c>
      <c r="B19" s="9" t="str">
        <f>'ТЕХНИЧЕСКАЯ ХАРАКТЕРИСТИКА'!B17</f>
        <v>Чай</v>
      </c>
      <c r="C19" s="16" t="str">
        <f>'ТЕХНИЧЕСКАЯ ХАРАКТЕРИСТИКА'!C17</f>
        <v>уп</v>
      </c>
      <c r="D19" s="3"/>
      <c r="E19" s="19">
        <v>10</v>
      </c>
      <c r="F19" s="19">
        <v>10</v>
      </c>
      <c r="G19" s="19">
        <v>10</v>
      </c>
      <c r="H19" s="20">
        <v>10</v>
      </c>
      <c r="I19" s="21">
        <f t="shared" si="0"/>
        <v>40</v>
      </c>
    </row>
    <row r="20" spans="1:9" s="2" customFormat="1" ht="18.5">
      <c r="A20" s="9">
        <v>17</v>
      </c>
      <c r="B20" s="9" t="str">
        <f>'ТЕХНИЧЕСКАЯ ХАРАКТЕРИСТИКА'!B18</f>
        <v xml:space="preserve">Фасоль </v>
      </c>
      <c r="C20" s="16" t="str">
        <f>'ТЕХНИЧЕСКАЯ ХАРАКТЕРИСТИКА'!C18</f>
        <v>кг</v>
      </c>
      <c r="D20" s="3"/>
      <c r="E20" s="19"/>
      <c r="F20" s="19"/>
      <c r="G20" s="19">
        <v>12</v>
      </c>
      <c r="H20" s="20">
        <v>12</v>
      </c>
      <c r="I20" s="21">
        <f t="shared" si="0"/>
        <v>24</v>
      </c>
    </row>
    <row r="21" spans="1:9" s="2" customFormat="1" ht="18.5">
      <c r="A21" s="9">
        <v>18</v>
      </c>
      <c r="B21" s="9" t="str">
        <f>'ТЕХНИЧЕСКАЯ ХАРАКТЕРИСТИКА'!B19</f>
        <v>фасоль зернистая</v>
      </c>
      <c r="C21" s="16" t="str">
        <f>'ТЕХНИЧЕСКАЯ ХАРАКТЕРИСТИКА'!C19</f>
        <v>кг</v>
      </c>
      <c r="D21" s="3"/>
      <c r="E21" s="19">
        <v>5</v>
      </c>
      <c r="F21" s="19">
        <v>5</v>
      </c>
      <c r="G21" s="19"/>
      <c r="H21" s="20">
        <v>10</v>
      </c>
      <c r="I21" s="21">
        <f t="shared" si="0"/>
        <v>20</v>
      </c>
    </row>
    <row r="22" spans="1:9" s="2" customFormat="1" ht="18.5">
      <c r="A22" s="9">
        <v>19</v>
      </c>
      <c r="B22" s="9" t="str">
        <f>'ТЕХНИЧЕСКАЯ ХАРАКТЕРИСТИКА'!B20</f>
        <v>Помидоры /1-ый кв</v>
      </c>
      <c r="C22" s="16" t="str">
        <f>'ТЕХНИЧЕСКАЯ ХАРАКТЕРИСТИКА'!C20</f>
        <v>кг</v>
      </c>
      <c r="D22" s="3"/>
      <c r="E22" s="19">
        <v>10</v>
      </c>
      <c r="F22" s="19"/>
      <c r="G22" s="19"/>
      <c r="H22" s="20">
        <v>10</v>
      </c>
      <c r="I22" s="21">
        <f t="shared" si="0"/>
        <v>20</v>
      </c>
    </row>
    <row r="23" spans="1:9" s="2" customFormat="1" ht="18.5">
      <c r="A23" s="9">
        <v>20</v>
      </c>
      <c r="B23" s="9" t="str">
        <f>'ТЕХНИЧЕСКАЯ ХАРАКТЕРИСТИКА'!B21</f>
        <v>Помидоры /2-ой кв</v>
      </c>
      <c r="C23" s="16" t="str">
        <f>'ТЕХНИЧЕСКАЯ ХАРАКТЕРИСТИКА'!C21</f>
        <v>кг</v>
      </c>
      <c r="D23" s="3"/>
      <c r="E23" s="19"/>
      <c r="F23" s="19">
        <v>20</v>
      </c>
      <c r="G23" s="19"/>
      <c r="H23" s="20"/>
      <c r="I23" s="21">
        <f t="shared" si="0"/>
        <v>20</v>
      </c>
    </row>
    <row r="24" spans="1:9" s="2" customFormat="1" ht="18.5">
      <c r="A24" s="9">
        <v>21</v>
      </c>
      <c r="B24" s="9" t="str">
        <f>'ТЕХНИЧЕСКАЯ ХАРАКТЕРИСТИКА'!B22</f>
        <v>Помидоры /3-ий кв</v>
      </c>
      <c r="C24" s="16" t="str">
        <f>'ТЕХНИЧЕСКАЯ ХАРАКТЕРИСТИКА'!C22</f>
        <v>кг</v>
      </c>
      <c r="D24" s="3"/>
      <c r="E24" s="19"/>
      <c r="F24" s="19"/>
      <c r="G24" s="19">
        <v>20</v>
      </c>
      <c r="H24" s="20"/>
      <c r="I24" s="21">
        <f t="shared" si="0"/>
        <v>20</v>
      </c>
    </row>
    <row r="25" spans="1:9" s="2" customFormat="1" ht="18.5">
      <c r="A25" s="9">
        <v>22</v>
      </c>
      <c r="B25" s="9" t="str">
        <f>'ТЕХНИЧЕСКАЯ ХАРАКТЕРИСТИКА'!B23</f>
        <v>дрожжи</v>
      </c>
      <c r="C25" s="16" t="str">
        <f>'ТЕХНИЧЕСКАЯ ХАРАКТЕРИСТИКА'!C23</f>
        <v>уп</v>
      </c>
      <c r="D25" s="3"/>
      <c r="E25" s="19">
        <v>2</v>
      </c>
      <c r="F25" s="19">
        <v>2</v>
      </c>
      <c r="G25" s="19">
        <v>2</v>
      </c>
      <c r="H25" s="20">
        <v>2</v>
      </c>
      <c r="I25" s="21">
        <f t="shared" si="0"/>
        <v>8</v>
      </c>
    </row>
    <row r="26" spans="1:9" s="2" customFormat="1" ht="18.5">
      <c r="A26" s="9">
        <v>23</v>
      </c>
      <c r="B26" s="9" t="str">
        <f>'ТЕХНИЧЕСКАЯ ХАРАКТЕРИСТИКА'!B24</f>
        <v>Абрикос</v>
      </c>
      <c r="C26" s="16" t="str">
        <f>'ТЕХНИЧЕСКАЯ ХАРАКТЕРИСТИКА'!C24</f>
        <v>кг</v>
      </c>
      <c r="D26" s="3"/>
      <c r="E26" s="19"/>
      <c r="F26" s="19"/>
      <c r="G26" s="19">
        <v>30</v>
      </c>
      <c r="H26" s="20"/>
      <c r="I26" s="21">
        <f t="shared" si="0"/>
        <v>30</v>
      </c>
    </row>
    <row r="27" spans="1:9" s="2" customFormat="1" ht="18.5">
      <c r="A27" s="9">
        <v>24</v>
      </c>
      <c r="B27" s="9" t="str">
        <f>'ТЕХНИЧЕСКАЯ ХАРАКТЕРИСТИКА'!B25</f>
        <v>Какао</v>
      </c>
      <c r="C27" s="16" t="str">
        <f>'ТЕХНИЧЕСКАЯ ХАРАКТЕРИСТИКА'!C25</f>
        <v>кг</v>
      </c>
      <c r="D27" s="3"/>
      <c r="E27" s="19">
        <v>4</v>
      </c>
      <c r="F27" s="19">
        <v>4</v>
      </c>
      <c r="G27" s="19">
        <v>4</v>
      </c>
      <c r="H27" s="20">
        <v>4</v>
      </c>
      <c r="I27" s="21">
        <f t="shared" si="0"/>
        <v>16</v>
      </c>
    </row>
    <row r="28" spans="1:9" s="2" customFormat="1" ht="18.5">
      <c r="A28" s="9">
        <v>25</v>
      </c>
      <c r="B28" s="9" t="str">
        <f>'ТЕХНИЧЕСКАЯ ХАРАКТЕРИСТИКА'!B26</f>
        <v>картофельная осла</v>
      </c>
      <c r="C28" s="16" t="str">
        <f>'ТЕХНИЧЕСКАЯ ХАРАКТЕРИСТИКА'!C26</f>
        <v>кг</v>
      </c>
      <c r="D28" s="3"/>
      <c r="E28" s="19">
        <v>5</v>
      </c>
      <c r="F28" s="19">
        <v>5</v>
      </c>
      <c r="G28" s="19">
        <v>5</v>
      </c>
      <c r="H28" s="20">
        <v>5</v>
      </c>
      <c r="I28" s="21">
        <f t="shared" si="0"/>
        <v>20</v>
      </c>
    </row>
    <row r="29" spans="1:9" s="2" customFormat="1" ht="18.5">
      <c r="A29" s="9">
        <v>26</v>
      </c>
      <c r="B29" s="9" t="str">
        <f>'ТЕХНИЧЕСКАЯ ХАРАКТЕРИСТИКА'!B27</f>
        <v>Зелень/1-ый и 4-ый кв/</v>
      </c>
      <c r="C29" s="16" t="str">
        <f>'ТЕХНИЧЕСКАЯ ХАРАКТЕРИСТИКА'!C27</f>
        <v>кг</v>
      </c>
      <c r="D29" s="3"/>
      <c r="E29" s="19">
        <v>10</v>
      </c>
      <c r="F29" s="19" t="s">
        <v>159</v>
      </c>
      <c r="G29" s="19" t="s">
        <v>159</v>
      </c>
      <c r="H29" s="20">
        <v>10</v>
      </c>
      <c r="I29" s="21">
        <v>20</v>
      </c>
    </row>
    <row r="30" spans="1:9" s="2" customFormat="1" ht="18.5">
      <c r="A30" s="9">
        <v>27</v>
      </c>
      <c r="B30" s="9" t="str">
        <f>'ТЕХНИЧЕСКАЯ ХАРАКТЕРИСТИКА'!B28</f>
        <v>Зелень/2-ой и 3-ий кв/</v>
      </c>
      <c r="C30" s="16" t="str">
        <f>'ТЕХНИЧЕСКАЯ ХАРАКТЕРИСТИКА'!C28</f>
        <v>кг</v>
      </c>
      <c r="D30" s="3"/>
      <c r="E30" s="19"/>
      <c r="F30" s="19">
        <v>15</v>
      </c>
      <c r="G30" s="19">
        <v>15</v>
      </c>
      <c r="H30" s="20"/>
      <c r="I30" s="21">
        <f t="shared" si="0"/>
        <v>30</v>
      </c>
    </row>
    <row r="31" spans="1:9" s="2" customFormat="1" ht="18.5">
      <c r="A31" s="9">
        <v>28</v>
      </c>
      <c r="B31" s="9" t="str">
        <f>'ТЕХНИЧЕСКАЯ ХАРАКТЕРИСТИКА'!B29</f>
        <v>Конфеты</v>
      </c>
      <c r="C31" s="16" t="str">
        <f>'ТЕХНИЧЕСКАЯ ХАРАКТЕРИСТИКА'!C29</f>
        <v>кг</v>
      </c>
      <c r="D31" s="3"/>
      <c r="E31" s="19">
        <v>4</v>
      </c>
      <c r="F31" s="19">
        <v>4</v>
      </c>
      <c r="G31" s="19">
        <v>4</v>
      </c>
      <c r="H31" s="20">
        <v>4</v>
      </c>
      <c r="I31" s="21">
        <f t="shared" si="0"/>
        <v>16</v>
      </c>
    </row>
    <row r="32" spans="1:9" s="2" customFormat="1" ht="55.5">
      <c r="A32" s="9">
        <v>29</v>
      </c>
      <c r="B32" s="9" t="str">
        <f>'ТЕХНИЧЕСКАЯ ХАРАКТЕРИСТИКА'!B30</f>
        <v xml:space="preserve">Картофель
  /1-ый и 2-ой кв/
</v>
      </c>
      <c r="C32" s="16" t="str">
        <f>'ТЕХНИЧЕСКАЯ ХАРАКТЕРИСТИКА'!C30</f>
        <v>кг</v>
      </c>
      <c r="D32" s="3"/>
      <c r="E32" s="19">
        <v>500</v>
      </c>
      <c r="F32" s="19"/>
      <c r="G32" s="19"/>
      <c r="H32" s="20"/>
      <c r="I32" s="21">
        <f t="shared" si="0"/>
        <v>500</v>
      </c>
    </row>
    <row r="33" spans="1:9" s="2" customFormat="1" ht="55.5">
      <c r="A33" s="9">
        <v>30</v>
      </c>
      <c r="B33" s="9" t="str">
        <f>'ТЕХНИЧЕСКАЯ ХАРАКТЕРИСТИКА'!B31</f>
        <v xml:space="preserve">Картофель
  /2-ой кв/
</v>
      </c>
      <c r="C33" s="16" t="str">
        <f>'ТЕХНИЧЕСКАЯ ХАРАКТЕРИСТИКА'!C31</f>
        <v>кг</v>
      </c>
      <c r="D33" s="3"/>
      <c r="E33" s="19"/>
      <c r="F33" s="19">
        <v>30</v>
      </c>
      <c r="G33" s="19"/>
      <c r="H33" s="20"/>
      <c r="I33" s="21">
        <f t="shared" si="0"/>
        <v>30</v>
      </c>
    </row>
    <row r="34" spans="1:9" s="2" customFormat="1" ht="55.5">
      <c r="A34" s="9">
        <v>31</v>
      </c>
      <c r="B34" s="9" t="str">
        <f>'ТЕХНИЧЕСКАЯ ХАРАКТЕРИСТИКА'!B32</f>
        <v xml:space="preserve">Картофель
  /3-ий кв/
</v>
      </c>
      <c r="C34" s="16" t="str">
        <f>'ТЕХНИЧЕСКАЯ ХАРАКТЕРИСТИКА'!C32</f>
        <v>кг</v>
      </c>
      <c r="D34" s="3"/>
      <c r="E34" s="19"/>
      <c r="F34" s="19"/>
      <c r="G34" s="19">
        <v>300</v>
      </c>
      <c r="H34" s="20"/>
      <c r="I34" s="21">
        <f t="shared" si="0"/>
        <v>300</v>
      </c>
    </row>
    <row r="35" spans="1:9" s="2" customFormat="1" ht="55.5">
      <c r="A35" s="9">
        <v>32</v>
      </c>
      <c r="B35" s="9" t="str">
        <f>'ТЕХНИЧЕСКАЯ ХАРАКТЕРИСТИКА'!B33</f>
        <v xml:space="preserve">Картофель
  /4-ый кв/
</v>
      </c>
      <c r="C35" s="16" t="str">
        <f>'ТЕХНИЧЕСКАЯ ХАРАКТЕРИСТИКА'!C33</f>
        <v>кг</v>
      </c>
      <c r="D35" s="3"/>
      <c r="E35" s="19"/>
      <c r="F35" s="19"/>
      <c r="G35" s="19"/>
      <c r="H35" s="20">
        <v>500</v>
      </c>
      <c r="I35" s="21">
        <f t="shared" si="0"/>
        <v>500</v>
      </c>
    </row>
    <row r="36" spans="1:9" s="2" customFormat="1" ht="55.5">
      <c r="A36" s="9">
        <v>33</v>
      </c>
      <c r="B36" s="9" t="str">
        <f>'ТЕХНИЧЕСКАЯ ХАРАКТЕРИСТИКА'!B34</f>
        <v xml:space="preserve">Капуста
 /3-ий кв/
</v>
      </c>
      <c r="C36" s="16" t="str">
        <f>'ТЕХНИЧЕСКАЯ ХАРАКТЕРИСТИКА'!C34</f>
        <v>кг</v>
      </c>
      <c r="D36" s="3"/>
      <c r="E36" s="19"/>
      <c r="F36" s="19"/>
      <c r="G36" s="19">
        <v>100</v>
      </c>
      <c r="H36" s="20"/>
      <c r="I36" s="21">
        <f t="shared" si="0"/>
        <v>100</v>
      </c>
    </row>
    <row r="37" spans="1:9" s="2" customFormat="1" ht="55.5">
      <c r="A37" s="9">
        <v>34</v>
      </c>
      <c r="B37" s="9" t="str">
        <f>'ТЕХНИЧЕСКАЯ ХАРАКТЕРИСТИКА'!B35</f>
        <v xml:space="preserve">Капуста
 /1-ый и 4-ый кв/
</v>
      </c>
      <c r="C37" s="16" t="str">
        <f>'ТЕХНИЧЕСКАЯ ХАРАКТЕРИСТИКА'!C35</f>
        <v>кг</v>
      </c>
      <c r="D37" s="3"/>
      <c r="E37" s="19">
        <v>150</v>
      </c>
      <c r="F37" s="19"/>
      <c r="G37" s="19"/>
      <c r="H37" s="20">
        <v>150</v>
      </c>
      <c r="I37" s="21">
        <f t="shared" si="0"/>
        <v>300</v>
      </c>
    </row>
    <row r="38" spans="1:9" s="2" customFormat="1" ht="55.5">
      <c r="A38" s="9">
        <v>35</v>
      </c>
      <c r="B38" s="9" t="str">
        <f>'ТЕХНИЧЕСКАЯ ХАРАКТЕРИСТИКА'!B36</f>
        <v xml:space="preserve">Капуста
 /2-ой кв/
</v>
      </c>
      <c r="C38" s="16" t="str">
        <f>'ТЕХНИЧЕСКАЯ ХАРАКТЕРИСТИКА'!C36</f>
        <v>кг</v>
      </c>
      <c r="D38" s="3"/>
      <c r="E38" s="19"/>
      <c r="F38" s="19">
        <v>100</v>
      </c>
      <c r="G38" s="19"/>
      <c r="H38" s="20"/>
      <c r="I38" s="21">
        <f t="shared" si="0"/>
        <v>100</v>
      </c>
    </row>
    <row r="39" spans="1:9" s="2" customFormat="1" ht="18.5">
      <c r="A39" s="9">
        <v>36</v>
      </c>
      <c r="B39" s="9" t="str">
        <f>'ТЕХНИЧЕСКАЯ ХАРАКТЕРИСТИКА'!B37</f>
        <v>Гречка</v>
      </c>
      <c r="C39" s="16" t="str">
        <f>'ТЕХНИЧЕСКАЯ ХАРАКТЕРИСТИКА'!C37</f>
        <v>кг</v>
      </c>
      <c r="D39" s="3"/>
      <c r="E39" s="19">
        <v>10</v>
      </c>
      <c r="F39" s="19">
        <v>10</v>
      </c>
      <c r="G39" s="19">
        <v>10</v>
      </c>
      <c r="H39" s="20">
        <v>10</v>
      </c>
      <c r="I39" s="21">
        <f t="shared" si="0"/>
        <v>40</v>
      </c>
    </row>
    <row r="40" spans="1:9" s="2" customFormat="1" ht="18.5">
      <c r="A40" s="9">
        <v>37</v>
      </c>
      <c r="B40" s="9" t="str">
        <f>'ТЕХНИЧЕСКАЯ ХАРАКТЕРИСТИКА'!B38</f>
        <v>Полба</v>
      </c>
      <c r="C40" s="16" t="str">
        <f>'ТЕХНИЧЕСКАЯ ХАРАКТЕРИСТИКА'!C38</f>
        <v>кг</v>
      </c>
      <c r="D40" s="3"/>
      <c r="E40" s="19">
        <v>15</v>
      </c>
      <c r="F40" s="19">
        <v>15</v>
      </c>
      <c r="G40" s="19">
        <v>15</v>
      </c>
      <c r="H40" s="20">
        <v>15</v>
      </c>
      <c r="I40" s="21">
        <f t="shared" si="0"/>
        <v>60</v>
      </c>
    </row>
    <row r="41" spans="1:9" s="2" customFormat="1" ht="18.5">
      <c r="A41" s="9">
        <v>38</v>
      </c>
      <c r="B41" s="9" t="str">
        <f>'ТЕХНИЧЕСКАЯ ХАРАКТЕРИСТИКА'!B39</f>
        <v>Макаронные изделия</v>
      </c>
      <c r="C41" s="16" t="str">
        <f>'ТЕХНИЧЕСКАЯ ХАРАКТЕРИСТИКА'!C39</f>
        <v>кг</v>
      </c>
      <c r="D41" s="3"/>
      <c r="E41" s="19">
        <v>25</v>
      </c>
      <c r="F41" s="19">
        <v>25</v>
      </c>
      <c r="G41" s="19">
        <v>25</v>
      </c>
      <c r="H41" s="20">
        <v>25</v>
      </c>
      <c r="I41" s="21">
        <f t="shared" si="0"/>
        <v>100</v>
      </c>
    </row>
    <row r="42" spans="1:9" s="2" customFormat="1" ht="18.5">
      <c r="A42" s="9">
        <v>39</v>
      </c>
      <c r="B42" s="9" t="str">
        <f>'ТЕХНИЧЕСКАЯ ХАРАКТЕРИСТИКА'!B40</f>
        <v>мандарин/1-ый и 4-ый кв</v>
      </c>
      <c r="C42" s="16" t="str">
        <f>'ТЕХНИЧЕСКАЯ ХАРАКТЕРИСТИКА'!C40</f>
        <v>кг</v>
      </c>
      <c r="D42" s="3"/>
      <c r="E42" s="19">
        <v>20</v>
      </c>
      <c r="F42" s="19"/>
      <c r="G42" s="19"/>
      <c r="H42" s="20">
        <v>20</v>
      </c>
      <c r="I42" s="21">
        <f t="shared" si="0"/>
        <v>40</v>
      </c>
    </row>
    <row r="43" spans="1:9" s="2" customFormat="1" ht="18.5">
      <c r="A43" s="9">
        <v>40</v>
      </c>
      <c r="B43" s="9" t="str">
        <f>'ТЕХНИЧЕСКАЯ ХАРАКТЕРИСТИКА'!B41</f>
        <v>Апельсин /1-ый и 4-ый кв/</v>
      </c>
      <c r="C43" s="16" t="str">
        <f>'ТЕХНИЧЕСКАЯ ХАРАКТЕРИСТИКА'!C41</f>
        <v>кг</v>
      </c>
      <c r="D43" s="3"/>
      <c r="E43" s="19">
        <v>20</v>
      </c>
      <c r="F43" s="19"/>
      <c r="G43" s="19"/>
      <c r="H43" s="20">
        <v>20</v>
      </c>
      <c r="I43" s="21">
        <f t="shared" si="0"/>
        <v>40</v>
      </c>
    </row>
    <row r="44" spans="1:9" s="2" customFormat="1" ht="18.5">
      <c r="A44" s="9">
        <v>41</v>
      </c>
      <c r="B44" s="9" t="str">
        <f>'ТЕХНИЧЕСКАЯ ХАРАКТЕРИСТИКА'!B42</f>
        <v>Сахарный песок</v>
      </c>
      <c r="C44" s="16" t="str">
        <f>'ТЕХНИЧЕСКАЯ ХАРАКТЕРИСТИКА'!C42</f>
        <v>кг</v>
      </c>
      <c r="D44" s="3"/>
      <c r="E44" s="19">
        <v>40</v>
      </c>
      <c r="F44" s="19">
        <v>40</v>
      </c>
      <c r="G44" s="19">
        <v>40</v>
      </c>
      <c r="H44" s="20">
        <v>40</v>
      </c>
      <c r="I44" s="21">
        <f t="shared" si="0"/>
        <v>160</v>
      </c>
    </row>
    <row r="45" spans="1:9" s="11" customFormat="1" ht="18.5">
      <c r="A45" s="9">
        <v>42</v>
      </c>
      <c r="B45" s="9" t="str">
        <f>'ТЕХНИЧЕСКАЯ ХАРАКТЕРИСТИКА'!B43</f>
        <v>Шоколад</v>
      </c>
      <c r="C45" s="16" t="str">
        <f>'ТЕХНИЧЕСКАЯ ХАРАКТЕРИСТИКА'!C43</f>
        <v>кг</v>
      </c>
      <c r="D45" s="3"/>
      <c r="E45" s="19">
        <v>4</v>
      </c>
      <c r="F45" s="19">
        <v>4</v>
      </c>
      <c r="G45" s="19">
        <v>4</v>
      </c>
      <c r="H45" s="20">
        <v>4</v>
      </c>
      <c r="I45" s="21">
        <f t="shared" si="0"/>
        <v>16</v>
      </c>
    </row>
    <row r="46" spans="1:9" s="2" customFormat="1" ht="18.5">
      <c r="A46" s="9">
        <v>43</v>
      </c>
      <c r="B46" s="9" t="str">
        <f>'ТЕХНИЧЕСКАЯ ХАРАКТЕРИСТИКА'!B44</f>
        <v>Горох /консервированный/</v>
      </c>
      <c r="C46" s="16" t="str">
        <f>'ТЕХНИЧЕСКАЯ ХАРАКТЕРИСТИКА'!C44</f>
        <v>кг</v>
      </c>
      <c r="D46" s="3"/>
      <c r="E46" s="19">
        <v>9</v>
      </c>
      <c r="F46" s="19">
        <v>9</v>
      </c>
      <c r="G46" s="19">
        <v>9</v>
      </c>
      <c r="H46" s="20">
        <v>9</v>
      </c>
      <c r="I46" s="21">
        <f t="shared" si="0"/>
        <v>36</v>
      </c>
    </row>
    <row r="47" spans="1:9" s="2" customFormat="1" ht="18.5">
      <c r="A47" s="9">
        <v>44</v>
      </c>
      <c r="B47" s="9" t="str">
        <f>'ТЕХНИЧЕСКАЯ ХАРАКТЕРИСТИКА'!B45</f>
        <v>Горох</v>
      </c>
      <c r="C47" s="16" t="str">
        <f>'ТЕХНИЧЕСКАЯ ХАРАКТЕРИСТИКА'!C45</f>
        <v>кг</v>
      </c>
      <c r="D47" s="3"/>
      <c r="E47" s="19">
        <v>10</v>
      </c>
      <c r="F47" s="19">
        <v>10</v>
      </c>
      <c r="G47" s="19">
        <v>5</v>
      </c>
      <c r="H47" s="20">
        <v>10</v>
      </c>
      <c r="I47" s="21">
        <f t="shared" si="0"/>
        <v>35</v>
      </c>
    </row>
    <row r="48" spans="1:9" s="2" customFormat="1" ht="18.5">
      <c r="A48" s="9">
        <v>45</v>
      </c>
      <c r="B48" s="9" t="str">
        <f>'ТЕХНИЧЕСКАЯ ХАРАКТЕРИСТИКА'!B46</f>
        <v>Чечевица</v>
      </c>
      <c r="C48" s="16" t="str">
        <f>'ТЕХНИЧЕСКАЯ ХАРАКТЕРИСТИКА'!C46</f>
        <v>кг</v>
      </c>
      <c r="D48" s="3"/>
      <c r="E48" s="19">
        <v>10</v>
      </c>
      <c r="F48" s="19">
        <v>10</v>
      </c>
      <c r="G48" s="19">
        <v>10</v>
      </c>
      <c r="H48" s="20">
        <v>10</v>
      </c>
      <c r="I48" s="21">
        <f t="shared" si="0"/>
        <v>40</v>
      </c>
    </row>
    <row r="49" spans="1:9" s="2" customFormat="1" ht="18.5">
      <c r="A49" s="9">
        <v>46</v>
      </c>
      <c r="B49" s="9" t="str">
        <f>'ТЕХНИЧЕСКАЯ ХАРАКТЕРИСТИКА'!B47</f>
        <v>Изюм</v>
      </c>
      <c r="C49" s="16" t="str">
        <f>'ТЕХНИЧЕСКАЯ ХАРАКТЕРИСТИКА'!C47</f>
        <v>кг</v>
      </c>
      <c r="D49" s="3"/>
      <c r="E49" s="19">
        <v>3</v>
      </c>
      <c r="F49" s="19">
        <v>3</v>
      </c>
      <c r="G49" s="19">
        <v>3</v>
      </c>
      <c r="H49" s="20">
        <v>3</v>
      </c>
      <c r="I49" s="21">
        <f t="shared" si="0"/>
        <v>12</v>
      </c>
    </row>
    <row r="50" spans="1:9" s="2" customFormat="1" ht="18.5">
      <c r="A50" s="9">
        <v>47</v>
      </c>
      <c r="B50" s="9" t="str">
        <f>'ТЕХНИЧЕСКАЯ ХАРАКТЕРИСТИКА'!B48</f>
        <v>Пряники</v>
      </c>
      <c r="C50" s="16" t="str">
        <f>'ТЕХНИЧЕСКАЯ ХАРАКТЕРИСТИКА'!C48</f>
        <v>кг</v>
      </c>
      <c r="D50" s="3"/>
      <c r="E50" s="19">
        <v>2</v>
      </c>
      <c r="F50" s="19">
        <v>2</v>
      </c>
      <c r="G50" s="19">
        <v>2</v>
      </c>
      <c r="H50" s="20">
        <v>2</v>
      </c>
      <c r="I50" s="21">
        <f t="shared" si="0"/>
        <v>8</v>
      </c>
    </row>
    <row r="51" spans="1:9" s="2" customFormat="1" ht="18.5">
      <c r="A51" s="9">
        <v>48</v>
      </c>
      <c r="B51" s="9" t="str">
        <f>'ТЕХНИЧЕСКАЯ ХАРАКТЕРИСТИКА'!B49</f>
        <v>Чеснок</v>
      </c>
      <c r="C51" s="16" t="str">
        <f>'ТЕХНИЧЕСКАЯ ХАРАКТЕРИСТИКА'!C49</f>
        <v>кг</v>
      </c>
      <c r="D51" s="3"/>
      <c r="E51" s="19">
        <v>1</v>
      </c>
      <c r="F51" s="19">
        <v>1</v>
      </c>
      <c r="G51" s="19">
        <v>1</v>
      </c>
      <c r="H51" s="20">
        <v>1</v>
      </c>
      <c r="I51" s="21">
        <f t="shared" si="0"/>
        <v>4</v>
      </c>
    </row>
    <row r="52" spans="1:9" s="2" customFormat="1" ht="18.5">
      <c r="A52" s="9">
        <v>49</v>
      </c>
      <c r="B52" s="9" t="str">
        <f>'ТЕХНИЧЕСКАЯ ХАРАКТЕРИСТИКА'!B50</f>
        <v>Лук</v>
      </c>
      <c r="C52" s="16" t="str">
        <f>'ТЕХНИЧЕСКАЯ ХАРАКТЕРИСТИКА'!C50</f>
        <v>кг</v>
      </c>
      <c r="D52" s="3"/>
      <c r="E52" s="19">
        <v>30</v>
      </c>
      <c r="F52" s="19">
        <v>15</v>
      </c>
      <c r="G52" s="19">
        <v>15</v>
      </c>
      <c r="H52" s="20">
        <v>30</v>
      </c>
      <c r="I52" s="21">
        <f t="shared" si="0"/>
        <v>90</v>
      </c>
    </row>
    <row r="53" spans="1:9" s="2" customFormat="1" ht="18.5">
      <c r="A53" s="9">
        <v>50</v>
      </c>
      <c r="B53" s="9" t="str">
        <f>'ТЕХНИЧЕСКАЯ ХАРАКТЕРИСТИКА'!B51</f>
        <v>Манная крупа</v>
      </c>
      <c r="C53" s="16" t="str">
        <f>'ТЕХНИЧЕСКАЯ ХАРАКТЕРИСТИКА'!C51</f>
        <v>кг</v>
      </c>
      <c r="D53" s="3"/>
      <c r="E53" s="19">
        <v>3</v>
      </c>
      <c r="F53" s="19">
        <v>3</v>
      </c>
      <c r="G53" s="19">
        <v>3</v>
      </c>
      <c r="H53" s="20">
        <v>3</v>
      </c>
      <c r="I53" s="21">
        <f t="shared" si="0"/>
        <v>12</v>
      </c>
    </row>
    <row r="54" spans="1:9" s="2" customFormat="1" ht="18.5">
      <c r="A54" s="9">
        <v>51</v>
      </c>
      <c r="B54" s="9" t="str">
        <f>'ТЕХНИЧЕСКАЯ ХАРАКТЕРИСТИКА'!B52</f>
        <v xml:space="preserve">Сода </v>
      </c>
      <c r="C54" s="16" t="str">
        <f>'ТЕХНИЧЕСКАЯ ХАРАКТЕРИСТИКА'!C52</f>
        <v>кг</v>
      </c>
      <c r="D54" s="3"/>
      <c r="E54" s="19">
        <v>5</v>
      </c>
      <c r="F54" s="19">
        <v>5</v>
      </c>
      <c r="G54" s="19">
        <v>5</v>
      </c>
      <c r="H54" s="20">
        <v>5</v>
      </c>
      <c r="I54" s="21">
        <f t="shared" si="0"/>
        <v>20</v>
      </c>
    </row>
    <row r="55" spans="1:9" s="2" customFormat="1" ht="18.5">
      <c r="A55" s="9">
        <v>52</v>
      </c>
      <c r="B55" s="9" t="str">
        <f>'ТЕХНИЧЕСКАЯ ХАРАКТЕРИСТИКА'!B53</f>
        <v xml:space="preserve">Ванилин </v>
      </c>
      <c r="C55" s="16" t="str">
        <f>'ТЕХНИЧЕСКАЯ ХАРАКТЕРИСТИКА'!C53</f>
        <v>кг</v>
      </c>
      <c r="D55" s="3"/>
      <c r="E55" s="19">
        <v>6</v>
      </c>
      <c r="F55" s="19">
        <v>6</v>
      </c>
      <c r="G55" s="19">
        <v>6</v>
      </c>
      <c r="H55" s="20">
        <v>6</v>
      </c>
      <c r="I55" s="21">
        <f t="shared" si="0"/>
        <v>24</v>
      </c>
    </row>
    <row r="56" spans="1:9" s="2" customFormat="1" ht="18.5">
      <c r="A56" s="9">
        <v>53</v>
      </c>
      <c r="B56" s="9" t="str">
        <f>'ТЕХНИЧЕСКАЯ ХАРАКТЕРИСТИКА'!B54</f>
        <v>Вафли</v>
      </c>
      <c r="C56" s="16" t="str">
        <f>'ТЕХНИЧЕСКАЯ ХАРАКТЕРИСТИКА'!C54</f>
        <v>кг</v>
      </c>
      <c r="D56" s="3"/>
      <c r="E56" s="19">
        <v>6</v>
      </c>
      <c r="F56" s="19">
        <v>6</v>
      </c>
      <c r="G56" s="19">
        <v>6</v>
      </c>
      <c r="H56" s="20">
        <v>6</v>
      </c>
      <c r="I56" s="21">
        <f t="shared" si="0"/>
        <v>24</v>
      </c>
    </row>
    <row r="57" spans="1:9" s="2" customFormat="1" ht="18.5">
      <c r="A57" s="9">
        <v>54</v>
      </c>
      <c r="B57" s="9" t="str">
        <f>'ТЕХНИЧЕСКАЯ ХАРАКТЕРИСТИКА'!B55</f>
        <v>Огурец/1-ый и 4-ый кв</v>
      </c>
      <c r="C57" s="16" t="str">
        <f>'ТЕХНИЧЕСКАЯ ХАРАКТЕРИСТИКА'!C55</f>
        <v>кг</v>
      </c>
      <c r="D57" s="3"/>
      <c r="E57" s="19">
        <v>15</v>
      </c>
      <c r="F57" s="19"/>
      <c r="G57" s="19"/>
      <c r="H57" s="20"/>
      <c r="I57" s="21">
        <f t="shared" si="0"/>
        <v>15</v>
      </c>
    </row>
    <row r="58" spans="1:9" s="2" customFormat="1" ht="18.5">
      <c r="A58" s="9">
        <v>55</v>
      </c>
      <c r="B58" s="9" t="str">
        <f>'ТЕХНИЧЕСКАЯ ХАРАКТЕРИСТИКА'!B56</f>
        <v>Огурец/2-ой кв/</v>
      </c>
      <c r="C58" s="16" t="str">
        <f>'ТЕХНИЧЕСКАЯ ХАРАКТЕРИСТИКА'!C56</f>
        <v>кг</v>
      </c>
      <c r="D58" s="3"/>
      <c r="E58" s="19"/>
      <c r="F58" s="19">
        <v>30</v>
      </c>
      <c r="G58" s="19"/>
      <c r="H58" s="20"/>
      <c r="I58" s="21">
        <f t="shared" si="0"/>
        <v>30</v>
      </c>
    </row>
    <row r="59" spans="1:9" s="2" customFormat="1" ht="18.5">
      <c r="A59" s="9">
        <v>56</v>
      </c>
      <c r="B59" s="9" t="str">
        <f>'ТЕХНИЧЕСКАЯ ХАРАКТЕРИСТИКА'!B57</f>
        <v>Огурец/3-ий кв/</v>
      </c>
      <c r="C59" s="16" t="str">
        <f>'ТЕХНИЧЕСКАЯ ХАРАКТЕРИСТИКА'!C57</f>
        <v>кг</v>
      </c>
      <c r="D59" s="3"/>
      <c r="E59" s="19"/>
      <c r="F59" s="19"/>
      <c r="G59" s="19">
        <v>20</v>
      </c>
      <c r="H59" s="20"/>
      <c r="I59" s="21">
        <f t="shared" si="0"/>
        <v>20</v>
      </c>
    </row>
    <row r="60" spans="1:9" s="2" customFormat="1" ht="18.5">
      <c r="A60" s="9">
        <v>57</v>
      </c>
      <c r="B60" s="9" t="str">
        <f>'ТЕХНИЧЕСКАЯ ХАРАКТЕРИСТИКА'!B58</f>
        <v>Огурец/4-ый кв/</v>
      </c>
      <c r="C60" s="16" t="str">
        <f>'ТЕХНИЧЕСКАЯ ХАРАКТЕРИСТИКА'!C58</f>
        <v>кг</v>
      </c>
      <c r="D60" s="3"/>
      <c r="E60" s="19"/>
      <c r="F60" s="19"/>
      <c r="G60" s="19"/>
      <c r="H60" s="20">
        <v>20</v>
      </c>
      <c r="I60" s="21">
        <f t="shared" si="0"/>
        <v>20</v>
      </c>
    </row>
    <row r="61" spans="1:9" s="2" customFormat="1" ht="18.5">
      <c r="A61" s="9">
        <v>58</v>
      </c>
      <c r="B61" s="9" t="str">
        <f>'ТЕХНИЧЕСКАЯ ХАРАКТЕРИСТИКА'!B59</f>
        <v xml:space="preserve">Вермишель </v>
      </c>
      <c r="C61" s="16" t="str">
        <f>'ТЕХНИЧЕСКАЯ ХАРАКТЕРИСТИКА'!C59</f>
        <v>кг</v>
      </c>
      <c r="D61" s="3"/>
      <c r="E61" s="19">
        <v>25</v>
      </c>
      <c r="F61" s="19">
        <v>25</v>
      </c>
      <c r="G61" s="19">
        <v>25</v>
      </c>
      <c r="H61" s="20">
        <v>25</v>
      </c>
      <c r="I61" s="21">
        <f t="shared" si="0"/>
        <v>100</v>
      </c>
    </row>
    <row r="62" spans="1:9" s="2" customFormat="1" ht="18.5">
      <c r="A62" s="9">
        <v>59</v>
      </c>
      <c r="B62" s="9" t="str">
        <f>'ТЕХНИЧЕСКАЯ ХАРАКТЕРИСТИКА'!B60</f>
        <v>Томатная паста</v>
      </c>
      <c r="C62" s="16" t="str">
        <f>'ТЕХНИЧЕСКАЯ ХАРАКТЕРИСТИКА'!C60</f>
        <v>кг</v>
      </c>
      <c r="D62" s="3"/>
      <c r="E62" s="19">
        <v>3</v>
      </c>
      <c r="F62" s="19">
        <v>4</v>
      </c>
      <c r="G62" s="19">
        <v>4</v>
      </c>
      <c r="H62" s="20">
        <v>4</v>
      </c>
      <c r="I62" s="21">
        <f t="shared" si="0"/>
        <v>15</v>
      </c>
    </row>
    <row r="63" spans="1:9" s="11" customFormat="1" ht="18.5">
      <c r="A63" s="9">
        <v>60</v>
      </c>
      <c r="B63" s="9" t="str">
        <f>'ТЕХНИЧЕСКАЯ ХАРАКТЕРИСТИКА'!B61</f>
        <v>Пщеничное зерно</v>
      </c>
      <c r="C63" s="16" t="str">
        <f>'ТЕХНИЧЕСКАЯ ХАРАКТЕРИСТИКА'!C61</f>
        <v>кг</v>
      </c>
      <c r="D63" s="3"/>
      <c r="E63" s="19">
        <v>15</v>
      </c>
      <c r="F63" s="19">
        <v>15</v>
      </c>
      <c r="G63" s="19">
        <v>15</v>
      </c>
      <c r="H63" s="20">
        <v>15</v>
      </c>
      <c r="I63" s="21">
        <f t="shared" si="0"/>
        <v>60</v>
      </c>
    </row>
    <row r="64" spans="1:9" s="11" customFormat="1" ht="18.5">
      <c r="A64" s="9">
        <v>61</v>
      </c>
      <c r="B64" s="9" t="str">
        <f>'ТЕХНИЧЕСКАЯ ХАРАКТЕРИСТИКА'!B62</f>
        <v>Печенье</v>
      </c>
      <c r="C64" s="16" t="str">
        <f>'ТЕХНИЧЕСКАЯ ХАРАКТЕРИСТИКА'!C62</f>
        <v>кг</v>
      </c>
      <c r="D64" s="3"/>
      <c r="E64" s="19">
        <v>4</v>
      </c>
      <c r="F64" s="19">
        <v>4</v>
      </c>
      <c r="G64" s="19">
        <v>4</v>
      </c>
      <c r="H64" s="20">
        <v>4</v>
      </c>
      <c r="I64" s="21">
        <f t="shared" si="0"/>
        <v>16</v>
      </c>
    </row>
    <row r="65" spans="1:9" s="11" customFormat="1" ht="18.5">
      <c r="A65" s="9">
        <v>62</v>
      </c>
      <c r="B65" s="9" t="str">
        <f>'ТЕХНИЧЕСКАЯ ХАРАКТЕРИСТИКА'!B63</f>
        <v xml:space="preserve">Сметана </v>
      </c>
      <c r="C65" s="16" t="str">
        <f>'ТЕХНИЧЕСКАЯ ХАРАКТЕРИСТИКА'!C63</f>
        <v>уп</v>
      </c>
      <c r="D65" s="3"/>
      <c r="E65" s="19">
        <v>35</v>
      </c>
      <c r="F65" s="19">
        <v>35</v>
      </c>
      <c r="G65" s="19">
        <v>35</v>
      </c>
      <c r="H65" s="20">
        <v>35</v>
      </c>
      <c r="I65" s="21">
        <f t="shared" si="0"/>
        <v>140</v>
      </c>
    </row>
    <row r="66" spans="1:9" s="11" customFormat="1" ht="18.5">
      <c r="A66" s="9">
        <v>63</v>
      </c>
      <c r="B66" s="9" t="str">
        <f>'ТЕХНИЧЕСКАЯ ХАРАКТЕРИСТИКА'!B64</f>
        <v xml:space="preserve">Масло </v>
      </c>
      <c r="C66" s="16" t="str">
        <f>'ТЕХНИЧЕСКАЯ ХАРАКТЕРИСТИКА'!C64</f>
        <v>кг</v>
      </c>
      <c r="D66" s="3"/>
      <c r="E66" s="19">
        <v>12</v>
      </c>
      <c r="F66" s="19">
        <v>13</v>
      </c>
      <c r="G66" s="19">
        <v>13</v>
      </c>
      <c r="H66" s="20">
        <v>12</v>
      </c>
      <c r="I66" s="21">
        <f t="shared" si="0"/>
        <v>50</v>
      </c>
    </row>
    <row r="67" spans="1:9" s="11" customFormat="1" ht="18.5">
      <c r="A67" s="9">
        <v>64</v>
      </c>
      <c r="B67" s="9" t="str">
        <f>'ТЕХНИЧЕСКАЯ ХАРАКТЕРИСТИКА'!B65</f>
        <v>Творог</v>
      </c>
      <c r="C67" s="16" t="str">
        <f>'ТЕХНИЧЕСКАЯ ХАРАКТЕРИСТИКА'!C65</f>
        <v>уп</v>
      </c>
      <c r="D67" s="3"/>
      <c r="E67" s="19">
        <v>50</v>
      </c>
      <c r="F67" s="19">
        <v>50</v>
      </c>
      <c r="G67" s="19">
        <v>50</v>
      </c>
      <c r="H67" s="20">
        <v>50</v>
      </c>
      <c r="I67" s="21">
        <f t="shared" si="0"/>
        <v>200</v>
      </c>
    </row>
    <row r="68" spans="1:9" s="11" customFormat="1" ht="18.5">
      <c r="A68" s="9">
        <v>65</v>
      </c>
      <c r="B68" s="9" t="str">
        <f>'ТЕХНИЧЕСКАЯ ХАРАКТЕРИСТИКА'!B66</f>
        <v>Молоко/полиэтилоновая уп/</v>
      </c>
      <c r="C68" s="16" t="str">
        <f>'ТЕХНИЧЕСКАЯ ХАРАКТЕРИСТИКА'!C66</f>
        <v>литр</v>
      </c>
      <c r="D68" s="3"/>
      <c r="E68" s="19">
        <v>75</v>
      </c>
      <c r="F68" s="19">
        <v>75</v>
      </c>
      <c r="G68" s="19">
        <v>75</v>
      </c>
      <c r="H68" s="20">
        <v>75</v>
      </c>
      <c r="I68" s="21">
        <f t="shared" si="0"/>
        <v>300</v>
      </c>
    </row>
    <row r="69" spans="1:9" s="11" customFormat="1" ht="18.5">
      <c r="A69" s="9">
        <v>66</v>
      </c>
      <c r="B69" s="9" t="str">
        <f>'ТЕХНИЧЕСКАЯ ХАРАКТЕРИСТИКА'!B67</f>
        <v>Мясо птичье /куриная грудка</v>
      </c>
      <c r="C69" s="16" t="str">
        <f>'ТЕХНИЧЕСКАЯ ХАРАКТЕРИСТИКА'!C67</f>
        <v>кг</v>
      </c>
      <c r="D69" s="3"/>
      <c r="E69" s="19">
        <v>15</v>
      </c>
      <c r="F69" s="19">
        <v>15</v>
      </c>
      <c r="G69" s="19">
        <v>15</v>
      </c>
      <c r="H69" s="20">
        <v>15</v>
      </c>
      <c r="I69" s="21">
        <f t="shared" ref="I69:I78" si="1">H69+G69+F69+E69</f>
        <v>60</v>
      </c>
    </row>
    <row r="70" spans="1:9" s="11" customFormat="1" ht="18.5">
      <c r="A70" s="9">
        <v>67</v>
      </c>
      <c r="B70" s="9" t="str">
        <f>'ТЕХНИЧЕСКАЯ ХАРАКТЕРИСТИКА'!B68</f>
        <v>Мясо птичье /курица/</v>
      </c>
      <c r="C70" s="16" t="str">
        <f>'ТЕХНИЧЕСКАЯ ХАРАКТЕРИСТИКА'!C68</f>
        <v>кг</v>
      </c>
      <c r="D70" s="3"/>
      <c r="E70" s="19">
        <v>15</v>
      </c>
      <c r="F70" s="19">
        <v>15</v>
      </c>
      <c r="G70" s="19">
        <v>15</v>
      </c>
      <c r="H70" s="20">
        <v>15</v>
      </c>
      <c r="I70" s="21">
        <f t="shared" si="1"/>
        <v>60</v>
      </c>
    </row>
    <row r="71" spans="1:9" s="11" customFormat="1" ht="18.5">
      <c r="A71" s="9">
        <v>68</v>
      </c>
      <c r="B71" s="9" t="str">
        <f>'ТЕХНИЧЕСКАЯ ХАРАКТЕРИСТИКА'!B69</f>
        <v>Листья салата</v>
      </c>
      <c r="C71" s="16" t="str">
        <f>'ТЕХНИЧЕСКАЯ ХАРАКТЕРИСТИКА'!C69</f>
        <v>пучок</v>
      </c>
      <c r="D71" s="3"/>
      <c r="E71" s="19">
        <v>10</v>
      </c>
      <c r="F71" s="19">
        <v>10</v>
      </c>
      <c r="G71" s="19">
        <v>10</v>
      </c>
      <c r="H71" s="20">
        <v>10</v>
      </c>
      <c r="I71" s="21">
        <f t="shared" si="1"/>
        <v>40</v>
      </c>
    </row>
    <row r="72" spans="1:9" s="11" customFormat="1" ht="18.5">
      <c r="A72" s="9">
        <v>69</v>
      </c>
      <c r="B72" s="9" t="str">
        <f>'ТЕХНИЧЕСКАЯ ХАРАКТЕРИСТИКА'!B70</f>
        <v>Яйцо куриное</v>
      </c>
      <c r="C72" s="16" t="str">
        <f>'ТЕХНИЧЕСКАЯ ХАРАКТЕРИСТИКА'!C70</f>
        <v>штук</v>
      </c>
      <c r="D72" s="3"/>
      <c r="E72" s="19">
        <v>450</v>
      </c>
      <c r="F72" s="19">
        <v>550</v>
      </c>
      <c r="G72" s="19">
        <v>350</v>
      </c>
      <c r="H72" s="20">
        <v>450</v>
      </c>
      <c r="I72" s="21">
        <f>H72+G72+F72+E72</f>
        <v>1800</v>
      </c>
    </row>
    <row r="73" spans="1:9" s="11" customFormat="1" ht="18.5">
      <c r="A73" s="9">
        <v>70</v>
      </c>
      <c r="B73" s="9" t="str">
        <f>'ТЕХНИЧЕСКАЯ ХАРАКТЕРИСТИКА'!B71</f>
        <v>Халва</v>
      </c>
      <c r="C73" s="16" t="str">
        <f>'ТЕХНИЧЕСКАЯ ХАРАКТЕРИСТИКА'!C71</f>
        <v>кг</v>
      </c>
      <c r="D73" s="3"/>
      <c r="E73" s="19">
        <v>6</v>
      </c>
      <c r="F73" s="19">
        <v>6</v>
      </c>
      <c r="G73" s="19">
        <v>6</v>
      </c>
      <c r="H73" s="20">
        <v>6</v>
      </c>
      <c r="I73" s="21">
        <f t="shared" si="1"/>
        <v>24</v>
      </c>
    </row>
    <row r="74" spans="1:9" s="11" customFormat="1" ht="18.5">
      <c r="A74" s="9">
        <v>71</v>
      </c>
      <c r="B74" s="9" t="str">
        <f>'ТЕХНИЧЕСКАЯ ХАРАКТЕРИСТИКА'!B72</f>
        <v>Масло топленное</v>
      </c>
      <c r="C74" s="16" t="str">
        <f>'ТЕХНИЧЕСКАЯ ХАРАКТЕРИСТИКА'!C72</f>
        <v>кг</v>
      </c>
      <c r="D74" s="3"/>
      <c r="E74" s="19">
        <v>5</v>
      </c>
      <c r="F74" s="19">
        <v>10</v>
      </c>
      <c r="G74" s="19">
        <v>10</v>
      </c>
      <c r="H74" s="20">
        <v>15</v>
      </c>
      <c r="I74" s="21">
        <f t="shared" si="1"/>
        <v>40</v>
      </c>
    </row>
    <row r="75" spans="1:9" s="11" customFormat="1" ht="18.5">
      <c r="A75" s="9">
        <v>72</v>
      </c>
      <c r="B75" s="9" t="str">
        <f>'ТЕХНИЧЕСКАЯ ХАРАКТЕРИСТИКА'!B73</f>
        <v>рыба</v>
      </c>
      <c r="C75" s="16" t="str">
        <f>'ТЕХНИЧЕСКАЯ ХАРАКТЕРИСТИКА'!C73</f>
        <v>кг</v>
      </c>
      <c r="D75" s="3"/>
      <c r="E75" s="19">
        <v>15</v>
      </c>
      <c r="F75" s="19">
        <v>15</v>
      </c>
      <c r="G75" s="19">
        <v>15</v>
      </c>
      <c r="H75" s="20">
        <v>15</v>
      </c>
      <c r="I75" s="21">
        <f t="shared" si="1"/>
        <v>60</v>
      </c>
    </row>
    <row r="76" spans="1:9" s="11" customFormat="1" ht="18.5">
      <c r="A76" s="9">
        <v>73</v>
      </c>
      <c r="B76" s="9" t="str">
        <f>'ТЕХНИЧЕСКАЯ ХАРАКТЕРИСТИКА'!B74</f>
        <v>сухарики перемолотые</v>
      </c>
      <c r="C76" s="16" t="str">
        <f>'ТЕХНИЧЕСКАЯ ХАРАКТЕРИСТИКА'!C74</f>
        <v>кг</v>
      </c>
      <c r="D76" s="3"/>
      <c r="E76" s="19">
        <v>2</v>
      </c>
      <c r="F76" s="19">
        <v>2</v>
      </c>
      <c r="G76" s="19">
        <v>3</v>
      </c>
      <c r="H76" s="20">
        <v>3</v>
      </c>
      <c r="I76" s="21">
        <f t="shared" si="1"/>
        <v>10</v>
      </c>
    </row>
    <row r="77" spans="1:9" s="11" customFormat="1" ht="18.5">
      <c r="A77" s="9">
        <v>74</v>
      </c>
      <c r="B77" s="9" t="str">
        <f>'ТЕХНИЧЕСКАЯ ХАРАКТЕРИСТИКА'!B75</f>
        <v>Сыр /Лори/</v>
      </c>
      <c r="C77" s="16" t="str">
        <f>'ТЕХНИЧЕСКАЯ ХАРАКТЕРИСТИКА'!C75</f>
        <v>кг</v>
      </c>
      <c r="D77" s="3"/>
      <c r="E77" s="19">
        <v>15</v>
      </c>
      <c r="F77" s="19">
        <v>15</v>
      </c>
      <c r="G77" s="19">
        <v>15</v>
      </c>
      <c r="H77" s="20">
        <v>15</v>
      </c>
      <c r="I77" s="21">
        <f t="shared" si="1"/>
        <v>60</v>
      </c>
    </row>
    <row r="78" spans="1:9" s="11" customFormat="1" ht="18.5">
      <c r="A78" s="9">
        <v>75</v>
      </c>
      <c r="B78" s="9" t="str">
        <f>'ТЕХНИЧЕСКАЯ ХАРАКТЕРИСТИКА'!B76</f>
        <v xml:space="preserve">Мясо говяжье </v>
      </c>
      <c r="C78" s="16" t="str">
        <f>'ТЕХНИЧЕСКАЯ ХАРАКТЕРИСТИКА'!C76</f>
        <v>кг</v>
      </c>
      <c r="D78" s="3"/>
      <c r="E78" s="19">
        <v>40</v>
      </c>
      <c r="F78" s="19">
        <v>40</v>
      </c>
      <c r="G78" s="19">
        <v>40</v>
      </c>
      <c r="H78" s="20">
        <v>40</v>
      </c>
      <c r="I78" s="21">
        <f t="shared" si="1"/>
        <v>160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2019-12-07T07:48:11Z</dcterms:modified>
</cp:coreProperties>
</file>